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queryTables/queryTable1.xml" ContentType="application/vnd.openxmlformats-officedocument.spreadsheetml.queryTable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ian\Desktop\Projects\NBA Jam PSX Fun (7-2-2021)\"/>
    </mc:Choice>
  </mc:AlternateContent>
  <xr:revisionPtr revIDLastSave="0" documentId="13_ncr:1_{12C87746-CC91-4AD2-902D-8D3A0F82F154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Index" sheetId="10" r:id="rId1"/>
    <sheet name="OVERLAY.BIN" sheetId="4" r:id="rId2"/>
    <sheet name="Secret Player Data" sheetId="15" r:id="rId3"/>
    <sheet name="PIN.BIN" sheetId="1" r:id="rId4"/>
    <sheet name="PRESQUAT.GFX" sheetId="2" r:id="rId5"/>
    <sheet name="HIDDEN.BIN" sheetId="3" r:id="rId6"/>
    <sheet name="PLAYER.NAM" sheetId="5" r:id="rId7"/>
    <sheet name="HICOL.GFX" sheetId="24" r:id="rId8"/>
    <sheet name="Cheat Codes" sheetId="17" r:id="rId9"/>
    <sheet name="Debugging Cheats" sheetId="29" r:id="rId10"/>
    <sheet name="NBAx.VB" sheetId="28" r:id="rId11"/>
    <sheet name="Comparing RAWs" sheetId="30" r:id="rId12"/>
  </sheets>
  <definedNames>
    <definedName name="NBA_Jam_TE_PSX_Player_Table_1" localSheetId="1">OVERLAY.BIN!$C$2:$T$183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92" i="2" l="1"/>
  <c r="H24" i="2"/>
  <c r="H30" i="2"/>
  <c r="H71" i="2"/>
  <c r="H79" i="2"/>
  <c r="I234" i="4"/>
  <c r="I233" i="4"/>
  <c r="I232" i="4"/>
  <c r="I231" i="4"/>
  <c r="I230" i="4"/>
  <c r="I229" i="4"/>
  <c r="I228" i="4"/>
  <c r="J234" i="4"/>
  <c r="J233" i="4"/>
  <c r="J232" i="4"/>
  <c r="J231" i="4"/>
  <c r="J230" i="4"/>
  <c r="J229" i="4"/>
  <c r="J228" i="4"/>
  <c r="N234" i="4"/>
  <c r="N233" i="4"/>
  <c r="N232" i="4"/>
  <c r="N231" i="4"/>
  <c r="N230" i="4"/>
  <c r="N229" i="4"/>
  <c r="N228" i="4"/>
  <c r="K213" i="4"/>
  <c r="M234" i="4"/>
  <c r="M233" i="4"/>
  <c r="M232" i="4"/>
  <c r="M231" i="4"/>
  <c r="M230" i="4"/>
  <c r="M229" i="4"/>
  <c r="M228" i="4"/>
  <c r="F240" i="4" l="1"/>
  <c r="F239" i="4"/>
  <c r="F238" i="4"/>
  <c r="F237" i="4"/>
  <c r="F236" i="4"/>
  <c r="F235" i="4"/>
  <c r="F234" i="4"/>
  <c r="F233" i="4"/>
  <c r="F232" i="4"/>
  <c r="F231" i="4"/>
  <c r="F230" i="4"/>
  <c r="F229" i="4"/>
  <c r="F228" i="4"/>
  <c r="F227" i="4"/>
  <c r="F226" i="4"/>
  <c r="F225" i="4"/>
  <c r="F224" i="4"/>
  <c r="F223" i="4"/>
  <c r="F222" i="4"/>
  <c r="F221" i="4"/>
  <c r="F220" i="4"/>
  <c r="F219" i="4"/>
  <c r="F218" i="4"/>
  <c r="F217" i="4"/>
  <c r="F216" i="4"/>
  <c r="F215" i="4"/>
  <c r="F214" i="4"/>
  <c r="F213" i="4"/>
  <c r="E228" i="4"/>
  <c r="E227" i="4"/>
  <c r="E226" i="4"/>
  <c r="E225" i="4"/>
  <c r="E224" i="4"/>
  <c r="E223" i="4"/>
  <c r="E222" i="4"/>
  <c r="E221" i="4"/>
  <c r="E220" i="4"/>
  <c r="E219" i="4"/>
  <c r="E218" i="4"/>
  <c r="E217" i="4"/>
  <c r="E216" i="4"/>
  <c r="E215" i="4"/>
  <c r="E214" i="4"/>
  <c r="E213" i="4"/>
  <c r="D240" i="4"/>
  <c r="D239" i="4"/>
  <c r="E240" i="4" s="1"/>
  <c r="D238" i="4"/>
  <c r="E238" i="4" s="1"/>
  <c r="D237" i="4"/>
  <c r="D236" i="4"/>
  <c r="D235" i="4"/>
  <c r="D234" i="4"/>
  <c r="D233" i="4"/>
  <c r="D232" i="4"/>
  <c r="D231" i="4"/>
  <c r="E231" i="4" s="1"/>
  <c r="D230" i="4"/>
  <c r="D229" i="4"/>
  <c r="E229" i="4" s="1"/>
  <c r="D228" i="4"/>
  <c r="D227" i="4"/>
  <c r="D226" i="4"/>
  <c r="D225" i="4"/>
  <c r="D224" i="4"/>
  <c r="D223" i="4"/>
  <c r="D222" i="4"/>
  <c r="D221" i="4"/>
  <c r="D220" i="4"/>
  <c r="D219" i="4"/>
  <c r="D218" i="4"/>
  <c r="D217" i="4"/>
  <c r="D216" i="4"/>
  <c r="D215" i="4"/>
  <c r="D214" i="4"/>
  <c r="D213" i="4"/>
  <c r="D212" i="4"/>
  <c r="D11" i="30"/>
  <c r="D10" i="30"/>
  <c r="D9" i="30"/>
  <c r="D8" i="30"/>
  <c r="D7" i="30"/>
  <c r="D6" i="30"/>
  <c r="D5" i="30"/>
  <c r="D4" i="30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A183" i="4"/>
  <c r="A182" i="4"/>
  <c r="A181" i="4"/>
  <c r="A180" i="4"/>
  <c r="A179" i="4"/>
  <c r="A178" i="4"/>
  <c r="A177" i="4"/>
  <c r="A176" i="4"/>
  <c r="A175" i="4"/>
  <c r="A174" i="4"/>
  <c r="A173" i="4"/>
  <c r="A172" i="4"/>
  <c r="A171" i="4"/>
  <c r="A170" i="4"/>
  <c r="A169" i="4"/>
  <c r="A168" i="4"/>
  <c r="A167" i="4"/>
  <c r="A166" i="4"/>
  <c r="A165" i="4"/>
  <c r="A164" i="4"/>
  <c r="A163" i="4"/>
  <c r="A162" i="4"/>
  <c r="A161" i="4"/>
  <c r="A160" i="4"/>
  <c r="A159" i="4"/>
  <c r="A158" i="4"/>
  <c r="A157" i="4"/>
  <c r="A156" i="4"/>
  <c r="A155" i="4"/>
  <c r="A154" i="4"/>
  <c r="A153" i="4"/>
  <c r="A152" i="4"/>
  <c r="A151" i="4"/>
  <c r="A150" i="4"/>
  <c r="A149" i="4"/>
  <c r="A148" i="4"/>
  <c r="A147" i="4"/>
  <c r="A146" i="4"/>
  <c r="A145" i="4"/>
  <c r="A144" i="4"/>
  <c r="A143" i="4"/>
  <c r="A142" i="4"/>
  <c r="A141" i="4"/>
  <c r="A140" i="4"/>
  <c r="A139" i="4"/>
  <c r="A138" i="4"/>
  <c r="A137" i="4"/>
  <c r="A136" i="4"/>
  <c r="A135" i="4"/>
  <c r="A134" i="4"/>
  <c r="A133" i="4"/>
  <c r="A132" i="4"/>
  <c r="A131" i="4"/>
  <c r="A130" i="4"/>
  <c r="A129" i="4"/>
  <c r="A128" i="4"/>
  <c r="A127" i="4"/>
  <c r="A126" i="4"/>
  <c r="A125" i="4"/>
  <c r="A124" i="4"/>
  <c r="A123" i="4"/>
  <c r="A122" i="4"/>
  <c r="A121" i="4"/>
  <c r="A120" i="4"/>
  <c r="A119" i="4"/>
  <c r="A118" i="4"/>
  <c r="A117" i="4"/>
  <c r="A116" i="4"/>
  <c r="A115" i="4"/>
  <c r="A114" i="4"/>
  <c r="A113" i="4"/>
  <c r="A112" i="4"/>
  <c r="A111" i="4"/>
  <c r="A110" i="4"/>
  <c r="A109" i="4"/>
  <c r="A108" i="4"/>
  <c r="A107" i="4"/>
  <c r="A106" i="4"/>
  <c r="A105" i="4"/>
  <c r="A104" i="4"/>
  <c r="A103" i="4"/>
  <c r="A102" i="4"/>
  <c r="A101" i="4"/>
  <c r="A100" i="4"/>
  <c r="A99" i="4"/>
  <c r="A98" i="4"/>
  <c r="A97" i="4"/>
  <c r="A96" i="4"/>
  <c r="A95" i="4"/>
  <c r="A94" i="4"/>
  <c r="A93" i="4"/>
  <c r="A92" i="4"/>
  <c r="A91" i="4"/>
  <c r="A90" i="4"/>
  <c r="A89" i="4"/>
  <c r="A88" i="4"/>
  <c r="A87" i="4"/>
  <c r="A86" i="4"/>
  <c r="A85" i="4"/>
  <c r="A84" i="4"/>
  <c r="A83" i="4"/>
  <c r="A82" i="4"/>
  <c r="A81" i="4"/>
  <c r="A80" i="4"/>
  <c r="A79" i="4"/>
  <c r="A78" i="4"/>
  <c r="A77" i="4"/>
  <c r="A76" i="4"/>
  <c r="A75" i="4"/>
  <c r="A74" i="4"/>
  <c r="A73" i="4"/>
  <c r="A72" i="4"/>
  <c r="A71" i="4"/>
  <c r="A70" i="4"/>
  <c r="A69" i="4"/>
  <c r="A68" i="4"/>
  <c r="A67" i="4"/>
  <c r="A66" i="4"/>
  <c r="A65" i="4"/>
  <c r="A64" i="4"/>
  <c r="A63" i="4"/>
  <c r="A62" i="4"/>
  <c r="A61" i="4"/>
  <c r="A60" i="4"/>
  <c r="A59" i="4"/>
  <c r="A58" i="4"/>
  <c r="A57" i="4"/>
  <c r="A56" i="4"/>
  <c r="A55" i="4"/>
  <c r="A54" i="4"/>
  <c r="A53" i="4"/>
  <c r="A52" i="4"/>
  <c r="A51" i="4"/>
  <c r="A50" i="4"/>
  <c r="A49" i="4"/>
  <c r="A48" i="4"/>
  <c r="A47" i="4"/>
  <c r="A46" i="4"/>
  <c r="A45" i="4"/>
  <c r="A44" i="4"/>
  <c r="A43" i="4"/>
  <c r="A42" i="4"/>
  <c r="A41" i="4"/>
  <c r="A40" i="4"/>
  <c r="A39" i="4"/>
  <c r="A38" i="4"/>
  <c r="A37" i="4"/>
  <c r="A36" i="4"/>
  <c r="A35" i="4"/>
  <c r="A34" i="4"/>
  <c r="A33" i="4"/>
  <c r="A32" i="4"/>
  <c r="A31" i="4"/>
  <c r="A30" i="4"/>
  <c r="A29" i="4"/>
  <c r="A28" i="4"/>
  <c r="A27" i="4"/>
  <c r="A26" i="4"/>
  <c r="A25" i="4"/>
  <c r="A24" i="4"/>
  <c r="A23" i="4"/>
  <c r="A22" i="4"/>
  <c r="A21" i="4"/>
  <c r="A20" i="4"/>
  <c r="A19" i="4"/>
  <c r="A18" i="4"/>
  <c r="A17" i="4"/>
  <c r="A16" i="4"/>
  <c r="A15" i="4"/>
  <c r="A14" i="4"/>
  <c r="A13" i="4"/>
  <c r="A12" i="4"/>
  <c r="A11" i="4"/>
  <c r="A10" i="4"/>
  <c r="A9" i="4"/>
  <c r="A8" i="4"/>
  <c r="A7" i="4"/>
  <c r="A6" i="4"/>
  <c r="A5" i="4"/>
  <c r="A4" i="4"/>
  <c r="A3" i="4"/>
  <c r="B3" i="4" s="1"/>
  <c r="B59" i="28"/>
  <c r="B58" i="28"/>
  <c r="B57" i="28"/>
  <c r="B56" i="28"/>
  <c r="B55" i="28"/>
  <c r="B54" i="28"/>
  <c r="B53" i="28"/>
  <c r="B52" i="28"/>
  <c r="B51" i="28"/>
  <c r="B50" i="28"/>
  <c r="B49" i="28"/>
  <c r="B48" i="28"/>
  <c r="B47" i="28"/>
  <c r="B46" i="28"/>
  <c r="B45" i="28"/>
  <c r="B44" i="28"/>
  <c r="B43" i="28"/>
  <c r="B42" i="28"/>
  <c r="B41" i="28"/>
  <c r="B40" i="28"/>
  <c r="B39" i="28"/>
  <c r="B38" i="28"/>
  <c r="B37" i="28"/>
  <c r="B36" i="28"/>
  <c r="B35" i="28"/>
  <c r="B34" i="28"/>
  <c r="B33" i="28"/>
  <c r="B32" i="28"/>
  <c r="B31" i="28"/>
  <c r="B30" i="28"/>
  <c r="B29" i="28"/>
  <c r="B28" i="28"/>
  <c r="B27" i="28"/>
  <c r="B26" i="28"/>
  <c r="B25" i="28"/>
  <c r="B24" i="28"/>
  <c r="B23" i="28"/>
  <c r="B22" i="28"/>
  <c r="B21" i="28"/>
  <c r="B20" i="28"/>
  <c r="B19" i="28"/>
  <c r="B18" i="28"/>
  <c r="B17" i="28"/>
  <c r="B16" i="28"/>
  <c r="B15" i="28"/>
  <c r="B14" i="28"/>
  <c r="B13" i="28"/>
  <c r="B12" i="28"/>
  <c r="B11" i="28"/>
  <c r="B10" i="28"/>
  <c r="B9" i="28"/>
  <c r="B8" i="28"/>
  <c r="B7" i="28"/>
  <c r="B6" i="28"/>
  <c r="B5" i="28"/>
  <c r="B4" i="28"/>
  <c r="B3" i="28"/>
  <c r="B2" i="28"/>
  <c r="E13" i="24"/>
  <c r="D13" i="24"/>
  <c r="E12" i="24"/>
  <c r="E11" i="24"/>
  <c r="E10" i="24"/>
  <c r="D12" i="24"/>
  <c r="D11" i="24"/>
  <c r="D10" i="24"/>
  <c r="A3" i="28"/>
  <c r="A4" i="28" s="1"/>
  <c r="A5" i="28" s="1"/>
  <c r="A6" i="28" s="1"/>
  <c r="A7" i="28" s="1"/>
  <c r="A8" i="28" s="1"/>
  <c r="A9" i="28" s="1"/>
  <c r="A10" i="28" s="1"/>
  <c r="A11" i="28" s="1"/>
  <c r="A12" i="28" s="1"/>
  <c r="A13" i="28" s="1"/>
  <c r="A14" i="28" s="1"/>
  <c r="A15" i="28" s="1"/>
  <c r="A16" i="28" s="1"/>
  <c r="A17" i="28" s="1"/>
  <c r="A18" i="28" s="1"/>
  <c r="A19" i="28" s="1"/>
  <c r="A20" i="28" s="1"/>
  <c r="A21" i="28" s="1"/>
  <c r="A22" i="28" s="1"/>
  <c r="A23" i="28" s="1"/>
  <c r="A24" i="28" s="1"/>
  <c r="A25" i="28" s="1"/>
  <c r="A26" i="28" s="1"/>
  <c r="A27" i="28" s="1"/>
  <c r="A28" i="28" s="1"/>
  <c r="A29" i="28" s="1"/>
  <c r="A30" i="28" s="1"/>
  <c r="A31" i="28" s="1"/>
  <c r="A32" i="28" s="1"/>
  <c r="A33" i="28" s="1"/>
  <c r="A34" i="28" s="1"/>
  <c r="A35" i="28" s="1"/>
  <c r="A36" i="28" s="1"/>
  <c r="A37" i="28" s="1"/>
  <c r="A38" i="28" s="1"/>
  <c r="A39" i="28" s="1"/>
  <c r="A40" i="28" s="1"/>
  <c r="A41" i="28" s="1"/>
  <c r="A42" i="28" s="1"/>
  <c r="A43" i="28" s="1"/>
  <c r="A44" i="28" s="1"/>
  <c r="A45" i="28" s="1"/>
  <c r="A46" i="28" s="1"/>
  <c r="A47" i="28" s="1"/>
  <c r="A48" i="28" s="1"/>
  <c r="A49" i="28" s="1"/>
  <c r="A50" i="28" s="1"/>
  <c r="A51" i="28" s="1"/>
  <c r="A52" i="28" s="1"/>
  <c r="A53" i="28" s="1"/>
  <c r="A54" i="28" s="1"/>
  <c r="A55" i="28" s="1"/>
  <c r="A56" i="28" s="1"/>
  <c r="A57" i="28" s="1"/>
  <c r="A58" i="28" s="1"/>
  <c r="A59" i="28" s="1"/>
  <c r="D4" i="5"/>
  <c r="D5" i="5" s="1"/>
  <c r="D6" i="5" s="1"/>
  <c r="D7" i="5" s="1"/>
  <c r="D8" i="5" s="1"/>
  <c r="D9" i="5" s="1"/>
  <c r="D10" i="5" s="1"/>
  <c r="D11" i="5" s="1"/>
  <c r="D12" i="5" s="1"/>
  <c r="D13" i="5" s="1"/>
  <c r="D14" i="5" s="1"/>
  <c r="D15" i="5" s="1"/>
  <c r="D16" i="5" s="1"/>
  <c r="D17" i="5" s="1"/>
  <c r="D18" i="5" s="1"/>
  <c r="D19" i="5" s="1"/>
  <c r="D20" i="5" s="1"/>
  <c r="D21" i="5" s="1"/>
  <c r="D22" i="5" s="1"/>
  <c r="D23" i="5" s="1"/>
  <c r="D24" i="5" s="1"/>
  <c r="D25" i="5" s="1"/>
  <c r="D26" i="5" s="1"/>
  <c r="D27" i="5" s="1"/>
  <c r="D28" i="5" s="1"/>
  <c r="D29" i="5" s="1"/>
  <c r="D30" i="5" s="1"/>
  <c r="D31" i="5" s="1"/>
  <c r="D32" i="5" s="1"/>
  <c r="D33" i="5" s="1"/>
  <c r="D34" i="5" s="1"/>
  <c r="D35" i="5" s="1"/>
  <c r="D36" i="5" s="1"/>
  <c r="D37" i="5" s="1"/>
  <c r="D38" i="5" s="1"/>
  <c r="D39" i="5" s="1"/>
  <c r="D40" i="5" s="1"/>
  <c r="D41" i="5" s="1"/>
  <c r="D42" i="5" s="1"/>
  <c r="D43" i="5" s="1"/>
  <c r="D44" i="5" s="1"/>
  <c r="D45" i="5" s="1"/>
  <c r="D46" i="5" s="1"/>
  <c r="D47" i="5" s="1"/>
  <c r="D48" i="5" s="1"/>
  <c r="D49" i="5" s="1"/>
  <c r="D50" i="5" s="1"/>
  <c r="D51" i="5" s="1"/>
  <c r="D52" i="5" s="1"/>
  <c r="D53" i="5" s="1"/>
  <c r="D54" i="5" s="1"/>
  <c r="D55" i="5" s="1"/>
  <c r="D56" i="5" s="1"/>
  <c r="D57" i="5" s="1"/>
  <c r="D58" i="5" s="1"/>
  <c r="D59" i="5" s="1"/>
  <c r="D60" i="5" s="1"/>
  <c r="D61" i="5" s="1"/>
  <c r="D62" i="5" s="1"/>
  <c r="D63" i="5" s="1"/>
  <c r="D64" i="5" s="1"/>
  <c r="D65" i="5" s="1"/>
  <c r="D66" i="5" s="1"/>
  <c r="D67" i="5" s="1"/>
  <c r="D68" i="5" s="1"/>
  <c r="D69" i="5" s="1"/>
  <c r="D70" i="5" s="1"/>
  <c r="D71" i="5" s="1"/>
  <c r="D72" i="5" s="1"/>
  <c r="D73" i="5" s="1"/>
  <c r="D74" i="5" s="1"/>
  <c r="D75" i="5" s="1"/>
  <c r="D76" i="5" s="1"/>
  <c r="D77" i="5" s="1"/>
  <c r="D78" i="5" s="1"/>
  <c r="D79" i="5" s="1"/>
  <c r="D80" i="5" s="1"/>
  <c r="D81" i="5" s="1"/>
  <c r="D82" i="5" s="1"/>
  <c r="D83" i="5" s="1"/>
  <c r="D84" i="5" s="1"/>
  <c r="D85" i="5" s="1"/>
  <c r="D86" i="5" s="1"/>
  <c r="D87" i="5" s="1"/>
  <c r="D88" i="5" s="1"/>
  <c r="D89" i="5" s="1"/>
  <c r="D90" i="5" s="1"/>
  <c r="D91" i="5" s="1"/>
  <c r="D92" i="5" s="1"/>
  <c r="D93" i="5" s="1"/>
  <c r="D94" i="5" s="1"/>
  <c r="D95" i="5" s="1"/>
  <c r="D96" i="5" s="1"/>
  <c r="D97" i="5" s="1"/>
  <c r="D98" i="5" s="1"/>
  <c r="D99" i="5" s="1"/>
  <c r="D100" i="5" s="1"/>
  <c r="D101" i="5" s="1"/>
  <c r="D102" i="5" s="1"/>
  <c r="D103" i="5" s="1"/>
  <c r="D104" i="5" s="1"/>
  <c r="D105" i="5" s="1"/>
  <c r="D106" i="5" s="1"/>
  <c r="D107" i="5" s="1"/>
  <c r="D108" i="5" s="1"/>
  <c r="D109" i="5" s="1"/>
  <c r="D110" i="5" s="1"/>
  <c r="D111" i="5" s="1"/>
  <c r="D112" i="5" s="1"/>
  <c r="D113" i="5" s="1"/>
  <c r="D114" i="5" s="1"/>
  <c r="D115" i="5" s="1"/>
  <c r="D116" i="5" s="1"/>
  <c r="D117" i="5" s="1"/>
  <c r="D118" i="5" s="1"/>
  <c r="D119" i="5" s="1"/>
  <c r="D120" i="5" s="1"/>
  <c r="D121" i="5" s="1"/>
  <c r="D122" i="5" s="1"/>
  <c r="D123" i="5" s="1"/>
  <c r="D124" i="5" s="1"/>
  <c r="D125" i="5" s="1"/>
  <c r="D126" i="5" s="1"/>
  <c r="D127" i="5" s="1"/>
  <c r="D128" i="5" s="1"/>
  <c r="D129" i="5" s="1"/>
  <c r="D130" i="5" s="1"/>
  <c r="D131" i="5" s="1"/>
  <c r="D132" i="5" s="1"/>
  <c r="D133" i="5" s="1"/>
  <c r="D134" i="5" s="1"/>
  <c r="D135" i="5" s="1"/>
  <c r="D136" i="5" s="1"/>
  <c r="D137" i="5" s="1"/>
  <c r="D138" i="5" s="1"/>
  <c r="D139" i="5" s="1"/>
  <c r="D140" i="5" s="1"/>
  <c r="D141" i="5" s="1"/>
  <c r="D142" i="5" s="1"/>
  <c r="D143" i="5" s="1"/>
  <c r="D144" i="5" s="1"/>
  <c r="D145" i="5" s="1"/>
  <c r="D146" i="5" s="1"/>
  <c r="D147" i="5" s="1"/>
  <c r="D148" i="5" s="1"/>
  <c r="D149" i="5" s="1"/>
  <c r="D150" i="5" s="1"/>
  <c r="D151" i="5" s="1"/>
  <c r="D152" i="5" s="1"/>
  <c r="D153" i="5" s="1"/>
  <c r="D154" i="5" s="1"/>
  <c r="D155" i="5" s="1"/>
  <c r="D156" i="5" s="1"/>
  <c r="D157" i="5" s="1"/>
  <c r="D158" i="5" s="1"/>
  <c r="D159" i="5" s="1"/>
  <c r="D160" i="5" s="1"/>
  <c r="D161" i="5" s="1"/>
  <c r="D162" i="5" s="1"/>
  <c r="D163" i="5" s="1"/>
  <c r="D164" i="5" s="1"/>
  <c r="D165" i="5" s="1"/>
  <c r="D166" i="5" s="1"/>
  <c r="D167" i="5" s="1"/>
  <c r="D168" i="5" s="1"/>
  <c r="D169" i="5" s="1"/>
  <c r="D170" i="5" s="1"/>
  <c r="D171" i="5" s="1"/>
  <c r="D172" i="5" s="1"/>
  <c r="D173" i="5" s="1"/>
  <c r="D174" i="5" s="1"/>
  <c r="D175" i="5" s="1"/>
  <c r="D176" i="5" s="1"/>
  <c r="D177" i="5" s="1"/>
  <c r="D178" i="5" s="1"/>
  <c r="D179" i="5" s="1"/>
  <c r="D180" i="5" s="1"/>
  <c r="D181" i="5" s="1"/>
  <c r="D182" i="5" s="1"/>
  <c r="D183" i="5" s="1"/>
  <c r="D184" i="5" s="1"/>
  <c r="D185" i="5" s="1"/>
  <c r="D186" i="5" s="1"/>
  <c r="D187" i="5" s="1"/>
  <c r="D188" i="5" s="1"/>
  <c r="D189" i="5" s="1"/>
  <c r="D190" i="5" s="1"/>
  <c r="D191" i="5" s="1"/>
  <c r="D192" i="5" s="1"/>
  <c r="D193" i="5" s="1"/>
  <c r="D194" i="5" s="1"/>
  <c r="D195" i="5" s="1"/>
  <c r="D3" i="5"/>
  <c r="G59" i="15"/>
  <c r="G58" i="15"/>
  <c r="G57" i="15"/>
  <c r="G56" i="15"/>
  <c r="G55" i="15"/>
  <c r="G54" i="15"/>
  <c r="G53" i="15"/>
  <c r="G52" i="15"/>
  <c r="G51" i="15"/>
  <c r="G50" i="15"/>
  <c r="G49" i="15"/>
  <c r="G48" i="15"/>
  <c r="G47" i="15"/>
  <c r="G46" i="15"/>
  <c r="G45" i="15"/>
  <c r="G44" i="15"/>
  <c r="G43" i="15"/>
  <c r="G42" i="15"/>
  <c r="G41" i="15"/>
  <c r="G40" i="15"/>
  <c r="G39" i="15"/>
  <c r="G38" i="15"/>
  <c r="G37" i="15"/>
  <c r="G36" i="15"/>
  <c r="G35" i="15"/>
  <c r="G34" i="15"/>
  <c r="G33" i="15"/>
  <c r="G32" i="15"/>
  <c r="G31" i="15"/>
  <c r="G30" i="15"/>
  <c r="G29" i="15"/>
  <c r="G28" i="15"/>
  <c r="G27" i="15"/>
  <c r="G26" i="15"/>
  <c r="G25" i="15"/>
  <c r="G24" i="15"/>
  <c r="G23" i="15"/>
  <c r="G22" i="15"/>
  <c r="G21" i="15"/>
  <c r="G20" i="15"/>
  <c r="G19" i="15"/>
  <c r="G18" i="15"/>
  <c r="G17" i="15"/>
  <c r="G16" i="15"/>
  <c r="G15" i="15"/>
  <c r="G14" i="15"/>
  <c r="G13" i="15"/>
  <c r="G12" i="15"/>
  <c r="G11" i="15"/>
  <c r="G10" i="15"/>
  <c r="G9" i="15"/>
  <c r="G8" i="15"/>
  <c r="G7" i="15"/>
  <c r="E232" i="4" l="1"/>
  <c r="E233" i="4"/>
  <c r="E237" i="4"/>
  <c r="E234" i="4"/>
  <c r="E235" i="4"/>
  <c r="E236" i="4"/>
  <c r="E230" i="4"/>
  <c r="E239" i="4"/>
  <c r="A8" i="15"/>
  <c r="B4" i="4"/>
  <c r="B5" i="4"/>
  <c r="B6" i="4"/>
  <c r="B7" i="4"/>
  <c r="B8" i="4"/>
  <c r="B9" i="4"/>
  <c r="B10" i="4"/>
  <c r="B11" i="4"/>
  <c r="B12" i="4"/>
  <c r="B13" i="4"/>
  <c r="B14" i="4"/>
  <c r="B15" i="4"/>
  <c r="B16" i="4"/>
  <c r="B17" i="4"/>
  <c r="B18" i="4"/>
  <c r="B19" i="4"/>
  <c r="B20" i="4"/>
  <c r="B21" i="4"/>
  <c r="B22" i="4"/>
  <c r="B23" i="4"/>
  <c r="B24" i="4"/>
  <c r="B25" i="4"/>
  <c r="B26" i="4"/>
  <c r="B27" i="4"/>
  <c r="B28" i="4"/>
  <c r="B29" i="4"/>
  <c r="B30" i="4"/>
  <c r="B31" i="4"/>
  <c r="B32" i="4"/>
  <c r="B33" i="4"/>
  <c r="B34" i="4"/>
  <c r="B35" i="4"/>
  <c r="B36" i="4"/>
  <c r="B37" i="4"/>
  <c r="B38" i="4"/>
  <c r="B39" i="4"/>
  <c r="B40" i="4"/>
  <c r="B41" i="4"/>
  <c r="B42" i="4"/>
  <c r="B43" i="4"/>
  <c r="B44" i="4"/>
  <c r="B45" i="4"/>
  <c r="B46" i="4"/>
  <c r="B47" i="4"/>
  <c r="B48" i="4"/>
  <c r="B49" i="4"/>
  <c r="B50" i="4"/>
  <c r="B51" i="4"/>
  <c r="B52" i="4"/>
  <c r="B53" i="4"/>
  <c r="B54" i="4"/>
  <c r="B55" i="4"/>
  <c r="B56" i="4"/>
  <c r="B57" i="4"/>
  <c r="B58" i="4"/>
  <c r="B59" i="4"/>
  <c r="B60" i="4"/>
  <c r="B61" i="4"/>
  <c r="B62" i="4"/>
  <c r="B63" i="4"/>
  <c r="B64" i="4"/>
  <c r="B65" i="4"/>
  <c r="B66" i="4"/>
  <c r="B67" i="4"/>
  <c r="B68" i="4"/>
  <c r="B69" i="4"/>
  <c r="B70" i="4"/>
  <c r="B71" i="4"/>
  <c r="B72" i="4"/>
  <c r="B73" i="4"/>
  <c r="B74" i="4"/>
  <c r="B75" i="4"/>
  <c r="B76" i="4"/>
  <c r="B77" i="4"/>
  <c r="B78" i="4"/>
  <c r="B79" i="4"/>
  <c r="B80" i="4"/>
  <c r="B81" i="4"/>
  <c r="B82" i="4"/>
  <c r="B83" i="4"/>
  <c r="B84" i="4"/>
  <c r="B85" i="4"/>
  <c r="B86" i="4"/>
  <c r="B87" i="4"/>
  <c r="B88" i="4"/>
  <c r="B89" i="4"/>
  <c r="B90" i="4"/>
  <c r="B91" i="4"/>
  <c r="B92" i="4"/>
  <c r="B93" i="4"/>
  <c r="B94" i="4"/>
  <c r="B95" i="4"/>
  <c r="B96" i="4"/>
  <c r="B97" i="4"/>
  <c r="B98" i="4"/>
  <c r="B99" i="4"/>
  <c r="B100" i="4"/>
  <c r="B101" i="4"/>
  <c r="B102" i="4"/>
  <c r="B103" i="4"/>
  <c r="B104" i="4"/>
  <c r="B105" i="4"/>
  <c r="B106" i="4"/>
  <c r="B107" i="4"/>
  <c r="B108" i="4"/>
  <c r="B109" i="4"/>
  <c r="B110" i="4"/>
  <c r="B111" i="4"/>
  <c r="B112" i="4"/>
  <c r="B113" i="4"/>
  <c r="B114" i="4"/>
  <c r="B115" i="4"/>
  <c r="B116" i="4"/>
  <c r="B117" i="4"/>
  <c r="B118" i="4"/>
  <c r="B119" i="4"/>
  <c r="B120" i="4"/>
  <c r="B121" i="4"/>
  <c r="B122" i="4"/>
  <c r="B123" i="4"/>
  <c r="B124" i="4"/>
  <c r="B125" i="4"/>
  <c r="B126" i="4"/>
  <c r="B127" i="4"/>
  <c r="B128" i="4"/>
  <c r="B129" i="4"/>
  <c r="B130" i="4"/>
  <c r="B131" i="4"/>
  <c r="B132" i="4"/>
  <c r="B133" i="4"/>
  <c r="B134" i="4"/>
  <c r="B135" i="4"/>
  <c r="B136" i="4"/>
  <c r="B137" i="4"/>
  <c r="B138" i="4"/>
  <c r="B139" i="4"/>
  <c r="B140" i="4"/>
  <c r="B141" i="4"/>
  <c r="B142" i="4"/>
  <c r="B143" i="4"/>
  <c r="B144" i="4"/>
  <c r="B145" i="4"/>
  <c r="B146" i="4"/>
  <c r="B147" i="4"/>
  <c r="B148" i="4"/>
  <c r="B149" i="4"/>
  <c r="B150" i="4"/>
  <c r="B151" i="4"/>
  <c r="B152" i="4"/>
  <c r="B153" i="4"/>
  <c r="B154" i="4"/>
  <c r="B155" i="4"/>
  <c r="B156" i="4"/>
  <c r="B157" i="4"/>
  <c r="B158" i="4"/>
  <c r="B159" i="4"/>
  <c r="B160" i="4"/>
  <c r="B161" i="4"/>
  <c r="B162" i="4"/>
  <c r="B163" i="4"/>
  <c r="B164" i="4"/>
  <c r="B165" i="4"/>
  <c r="B166" i="4"/>
  <c r="B167" i="4"/>
  <c r="B168" i="4"/>
  <c r="B169" i="4"/>
  <c r="B170" i="4"/>
  <c r="B171" i="4"/>
  <c r="B172" i="4"/>
  <c r="B173" i="4"/>
  <c r="B174" i="4"/>
  <c r="B175" i="4"/>
  <c r="B176" i="4"/>
  <c r="B177" i="4"/>
  <c r="B178" i="4"/>
  <c r="B179" i="4"/>
  <c r="B180" i="4"/>
  <c r="B181" i="4"/>
  <c r="B182" i="4"/>
  <c r="B183" i="4"/>
  <c r="A2" i="5"/>
  <c r="B2" i="5" s="1"/>
  <c r="A21" i="5"/>
  <c r="B21" i="5" s="1"/>
  <c r="A22" i="5"/>
  <c r="A23" i="5"/>
  <c r="A24" i="5"/>
  <c r="B24" i="5" s="1"/>
  <c r="A25" i="5"/>
  <c r="B25" i="5" s="1"/>
  <c r="A26" i="5"/>
  <c r="A27" i="5"/>
  <c r="A28" i="5"/>
  <c r="B28" i="5" s="1"/>
  <c r="A29" i="5"/>
  <c r="B29" i="5" s="1"/>
  <c r="A30" i="5"/>
  <c r="A31" i="5"/>
  <c r="A32" i="5"/>
  <c r="B32" i="5" s="1"/>
  <c r="A33" i="5"/>
  <c r="B33" i="5" s="1"/>
  <c r="A34" i="5"/>
  <c r="A35" i="5"/>
  <c r="A36" i="5"/>
  <c r="B36" i="5" s="1"/>
  <c r="A37" i="5"/>
  <c r="B37" i="5" s="1"/>
  <c r="A38" i="5"/>
  <c r="A39" i="5"/>
  <c r="A40" i="5"/>
  <c r="B40" i="5" s="1"/>
  <c r="A41" i="5"/>
  <c r="B41" i="5" s="1"/>
  <c r="A42" i="5"/>
  <c r="A43" i="5"/>
  <c r="A44" i="5"/>
  <c r="B44" i="5" s="1"/>
  <c r="A45" i="5"/>
  <c r="B45" i="5" s="1"/>
  <c r="A46" i="5"/>
  <c r="A47" i="5"/>
  <c r="A48" i="5"/>
  <c r="B48" i="5" s="1"/>
  <c r="A49" i="5"/>
  <c r="B49" i="5" s="1"/>
  <c r="A50" i="5"/>
  <c r="A51" i="5"/>
  <c r="A52" i="5"/>
  <c r="B52" i="5" s="1"/>
  <c r="A53" i="5"/>
  <c r="B53" i="5" s="1"/>
  <c r="A54" i="5"/>
  <c r="A55" i="5"/>
  <c r="A56" i="5"/>
  <c r="B56" i="5" s="1"/>
  <c r="A57" i="5"/>
  <c r="B57" i="5" s="1"/>
  <c r="A58" i="5"/>
  <c r="B58" i="5" s="1"/>
  <c r="A59" i="5"/>
  <c r="A60" i="5"/>
  <c r="B60" i="5" s="1"/>
  <c r="A61" i="5"/>
  <c r="B61" i="5" s="1"/>
  <c r="A62" i="5"/>
  <c r="B62" i="5" s="1"/>
  <c r="A63" i="5"/>
  <c r="A64" i="5"/>
  <c r="B64" i="5" s="1"/>
  <c r="A65" i="5"/>
  <c r="B65" i="5" s="1"/>
  <c r="A66" i="5"/>
  <c r="B66" i="5" s="1"/>
  <c r="A67" i="5"/>
  <c r="A68" i="5"/>
  <c r="B68" i="5" s="1"/>
  <c r="A69" i="5"/>
  <c r="B69" i="5" s="1"/>
  <c r="A70" i="5"/>
  <c r="B70" i="5" s="1"/>
  <c r="A71" i="5"/>
  <c r="A72" i="5"/>
  <c r="B72" i="5" s="1"/>
  <c r="A73" i="5"/>
  <c r="B73" i="5" s="1"/>
  <c r="A74" i="5"/>
  <c r="B74" i="5" s="1"/>
  <c r="A75" i="5"/>
  <c r="A76" i="5"/>
  <c r="B76" i="5" s="1"/>
  <c r="A77" i="5"/>
  <c r="B77" i="5" s="1"/>
  <c r="A78" i="5"/>
  <c r="B78" i="5" s="1"/>
  <c r="A79" i="5"/>
  <c r="A80" i="5"/>
  <c r="B80" i="5" s="1"/>
  <c r="A81" i="5"/>
  <c r="B81" i="5" s="1"/>
  <c r="A82" i="5"/>
  <c r="B82" i="5" s="1"/>
  <c r="A83" i="5"/>
  <c r="A84" i="5"/>
  <c r="B84" i="5" s="1"/>
  <c r="A85" i="5"/>
  <c r="B85" i="5" s="1"/>
  <c r="A86" i="5"/>
  <c r="B86" i="5" s="1"/>
  <c r="A87" i="5"/>
  <c r="A88" i="5"/>
  <c r="B88" i="5" s="1"/>
  <c r="A89" i="5"/>
  <c r="B89" i="5" s="1"/>
  <c r="A90" i="5"/>
  <c r="B90" i="5" s="1"/>
  <c r="A91" i="5"/>
  <c r="A92" i="5"/>
  <c r="B92" i="5" s="1"/>
  <c r="A93" i="5"/>
  <c r="B93" i="5" s="1"/>
  <c r="A94" i="5"/>
  <c r="B94" i="5" s="1"/>
  <c r="A95" i="5"/>
  <c r="A96" i="5"/>
  <c r="B96" i="5" s="1"/>
  <c r="A97" i="5"/>
  <c r="B97" i="5" s="1"/>
  <c r="A98" i="5"/>
  <c r="B98" i="5" s="1"/>
  <c r="A99" i="5"/>
  <c r="A100" i="5"/>
  <c r="B100" i="5" s="1"/>
  <c r="A101" i="5"/>
  <c r="B101" i="5" s="1"/>
  <c r="A102" i="5"/>
  <c r="B102" i="5" s="1"/>
  <c r="A103" i="5"/>
  <c r="A104" i="5"/>
  <c r="B104" i="5" s="1"/>
  <c r="A105" i="5"/>
  <c r="B105" i="5" s="1"/>
  <c r="A106" i="5"/>
  <c r="B106" i="5" s="1"/>
  <c r="A107" i="5"/>
  <c r="A108" i="5"/>
  <c r="B108" i="5" s="1"/>
  <c r="A109" i="5"/>
  <c r="B109" i="5" s="1"/>
  <c r="A110" i="5"/>
  <c r="A111" i="5"/>
  <c r="A112" i="5"/>
  <c r="B112" i="5" s="1"/>
  <c r="A113" i="5"/>
  <c r="B113" i="5" s="1"/>
  <c r="A114" i="5"/>
  <c r="B114" i="5" s="1"/>
  <c r="A115" i="5"/>
  <c r="A116" i="5"/>
  <c r="B116" i="5" s="1"/>
  <c r="A117" i="5"/>
  <c r="B117" i="5" s="1"/>
  <c r="A118" i="5"/>
  <c r="B118" i="5" s="1"/>
  <c r="A119" i="5"/>
  <c r="A120" i="5"/>
  <c r="B120" i="5" s="1"/>
  <c r="A121" i="5"/>
  <c r="B121" i="5" s="1"/>
  <c r="A122" i="5"/>
  <c r="B122" i="5" s="1"/>
  <c r="A123" i="5"/>
  <c r="A124" i="5"/>
  <c r="B124" i="5" s="1"/>
  <c r="A125" i="5"/>
  <c r="B125" i="5" s="1"/>
  <c r="A126" i="5"/>
  <c r="B126" i="5" s="1"/>
  <c r="A127" i="5"/>
  <c r="A128" i="5"/>
  <c r="B128" i="5" s="1"/>
  <c r="A129" i="5"/>
  <c r="B129" i="5" s="1"/>
  <c r="A130" i="5"/>
  <c r="B130" i="5" s="1"/>
  <c r="A131" i="5"/>
  <c r="A132" i="5"/>
  <c r="B132" i="5" s="1"/>
  <c r="A133" i="5"/>
  <c r="B133" i="5" s="1"/>
  <c r="A134" i="5"/>
  <c r="B134" i="5" s="1"/>
  <c r="A135" i="5"/>
  <c r="A136" i="5"/>
  <c r="B136" i="5" s="1"/>
  <c r="A137" i="5"/>
  <c r="B137" i="5" s="1"/>
  <c r="A138" i="5"/>
  <c r="B138" i="5" s="1"/>
  <c r="A139" i="5"/>
  <c r="A140" i="5"/>
  <c r="B140" i="5" s="1"/>
  <c r="A141" i="5"/>
  <c r="B141" i="5" s="1"/>
  <c r="A142" i="5"/>
  <c r="B142" i="5" s="1"/>
  <c r="A143" i="5"/>
  <c r="A144" i="5"/>
  <c r="B144" i="5" s="1"/>
  <c r="A145" i="5"/>
  <c r="B145" i="5" s="1"/>
  <c r="A146" i="5"/>
  <c r="B146" i="5" s="1"/>
  <c r="A147" i="5"/>
  <c r="A148" i="5"/>
  <c r="B148" i="5" s="1"/>
  <c r="A149" i="5"/>
  <c r="B149" i="5" s="1"/>
  <c r="A150" i="5"/>
  <c r="B150" i="5" s="1"/>
  <c r="A151" i="5"/>
  <c r="A152" i="5"/>
  <c r="B152" i="5" s="1"/>
  <c r="A153" i="5"/>
  <c r="B153" i="5" s="1"/>
  <c r="A154" i="5"/>
  <c r="B154" i="5" s="1"/>
  <c r="A155" i="5"/>
  <c r="A156" i="5"/>
  <c r="B156" i="5" s="1"/>
  <c r="A157" i="5"/>
  <c r="B157" i="5" s="1"/>
  <c r="A158" i="5"/>
  <c r="B158" i="5" s="1"/>
  <c r="A159" i="5"/>
  <c r="A160" i="5"/>
  <c r="B160" i="5" s="1"/>
  <c r="A161" i="5"/>
  <c r="B161" i="5" s="1"/>
  <c r="A162" i="5"/>
  <c r="A163" i="5"/>
  <c r="A164" i="5"/>
  <c r="B164" i="5" s="1"/>
  <c r="A165" i="5"/>
  <c r="B165" i="5" s="1"/>
  <c r="A166" i="5"/>
  <c r="B166" i="5" s="1"/>
  <c r="A167" i="5"/>
  <c r="A168" i="5"/>
  <c r="B168" i="5" s="1"/>
  <c r="A169" i="5"/>
  <c r="B169" i="5" s="1"/>
  <c r="A170" i="5"/>
  <c r="B170" i="5" s="1"/>
  <c r="A171" i="5"/>
  <c r="A172" i="5"/>
  <c r="B172" i="5" s="1"/>
  <c r="A173" i="5"/>
  <c r="B173" i="5" s="1"/>
  <c r="A174" i="5"/>
  <c r="B174" i="5" s="1"/>
  <c r="A175" i="5"/>
  <c r="A176" i="5"/>
  <c r="B176" i="5" s="1"/>
  <c r="A177" i="5"/>
  <c r="B177" i="5" s="1"/>
  <c r="A178" i="5"/>
  <c r="B178" i="5" s="1"/>
  <c r="A179" i="5"/>
  <c r="A180" i="5"/>
  <c r="B180" i="5" s="1"/>
  <c r="A181" i="5"/>
  <c r="B181" i="5" s="1"/>
  <c r="A182" i="5"/>
  <c r="B182" i="5" s="1"/>
  <c r="A183" i="5"/>
  <c r="A184" i="5"/>
  <c r="B184" i="5" s="1"/>
  <c r="A185" i="5"/>
  <c r="B185" i="5" s="1"/>
  <c r="A186" i="5"/>
  <c r="B186" i="5" s="1"/>
  <c r="A187" i="5"/>
  <c r="A188" i="5"/>
  <c r="B188" i="5" s="1"/>
  <c r="A189" i="5"/>
  <c r="B189" i="5" s="1"/>
  <c r="A190" i="5"/>
  <c r="B190" i="5" s="1"/>
  <c r="A191" i="5"/>
  <c r="A192" i="5"/>
  <c r="B192" i="5" s="1"/>
  <c r="A193" i="5"/>
  <c r="B193" i="5" s="1"/>
  <c r="A194" i="5"/>
  <c r="B194" i="5" s="1"/>
  <c r="A195" i="5"/>
  <c r="A5" i="5"/>
  <c r="B5" i="5" s="1"/>
  <c r="A6" i="5"/>
  <c r="B6" i="5" s="1"/>
  <c r="A7" i="5"/>
  <c r="B7" i="5" s="1"/>
  <c r="A8" i="5"/>
  <c r="A9" i="5"/>
  <c r="B9" i="5" s="1"/>
  <c r="A10" i="5"/>
  <c r="B10" i="5" s="1"/>
  <c r="A11" i="5"/>
  <c r="B11" i="5" s="1"/>
  <c r="A12" i="5"/>
  <c r="B12" i="5" s="1"/>
  <c r="A13" i="5"/>
  <c r="B13" i="5" s="1"/>
  <c r="A14" i="5"/>
  <c r="A15" i="5"/>
  <c r="B15" i="5" s="1"/>
  <c r="A16" i="5"/>
  <c r="B16" i="5" s="1"/>
  <c r="A17" i="5"/>
  <c r="B17" i="5" s="1"/>
  <c r="A18" i="5"/>
  <c r="B18" i="5" s="1"/>
  <c r="A19" i="5"/>
  <c r="B19" i="5" s="1"/>
  <c r="A20" i="5"/>
  <c r="B8" i="5"/>
  <c r="B14" i="5"/>
  <c r="B20" i="5"/>
  <c r="B22" i="5"/>
  <c r="B23" i="5"/>
  <c r="B26" i="5"/>
  <c r="B27" i="5"/>
  <c r="B30" i="5"/>
  <c r="B31" i="5"/>
  <c r="B34" i="5"/>
  <c r="B35" i="5"/>
  <c r="B38" i="5"/>
  <c r="B39" i="5"/>
  <c r="B42" i="5"/>
  <c r="B43" i="5"/>
  <c r="B46" i="5"/>
  <c r="B47" i="5"/>
  <c r="B50" i="5"/>
  <c r="B51" i="5"/>
  <c r="B54" i="5"/>
  <c r="B55" i="5"/>
  <c r="B59" i="5"/>
  <c r="B63" i="5"/>
  <c r="B67" i="5"/>
  <c r="B71" i="5"/>
  <c r="B75" i="5"/>
  <c r="B79" i="5"/>
  <c r="B83" i="5"/>
  <c r="B87" i="5"/>
  <c r="B91" i="5"/>
  <c r="B95" i="5"/>
  <c r="B99" i="5"/>
  <c r="B103" i="5"/>
  <c r="B107" i="5"/>
  <c r="B110" i="5"/>
  <c r="B111" i="5"/>
  <c r="B115" i="5"/>
  <c r="B119" i="5"/>
  <c r="B123" i="5"/>
  <c r="B127" i="5"/>
  <c r="B131" i="5"/>
  <c r="B135" i="5"/>
  <c r="B139" i="5"/>
  <c r="B143" i="5"/>
  <c r="B147" i="5"/>
  <c r="B151" i="5"/>
  <c r="B155" i="5"/>
  <c r="B159" i="5"/>
  <c r="B162" i="5"/>
  <c r="B163" i="5"/>
  <c r="B167" i="5"/>
  <c r="B171" i="5"/>
  <c r="B175" i="5"/>
  <c r="B179" i="5"/>
  <c r="B183" i="5"/>
  <c r="B187" i="5"/>
  <c r="B191" i="5"/>
  <c r="B195" i="5"/>
  <c r="A3" i="5"/>
  <c r="B3" i="5" s="1"/>
  <c r="A2" i="1"/>
  <c r="B2" i="1" s="1"/>
  <c r="A4" i="5"/>
  <c r="B4" i="5" s="1"/>
  <c r="A3" i="1"/>
  <c r="B3" i="1" s="1"/>
  <c r="A4" i="1"/>
  <c r="B4" i="1" s="1"/>
  <c r="A5" i="1"/>
  <c r="B5" i="1"/>
  <c r="A6" i="1"/>
  <c r="B6" i="1" s="1"/>
  <c r="A7" i="1"/>
  <c r="B7" i="1" s="1"/>
  <c r="A8" i="1"/>
  <c r="B8" i="1" s="1"/>
  <c r="A9" i="1"/>
  <c r="B9" i="1"/>
  <c r="A10" i="1"/>
  <c r="B10" i="1" s="1"/>
  <c r="A11" i="1"/>
  <c r="B11" i="1" s="1"/>
  <c r="A12" i="1"/>
  <c r="B12" i="1" s="1"/>
  <c r="A13" i="1"/>
  <c r="B13" i="1"/>
  <c r="A14" i="1"/>
  <c r="B14" i="1" s="1"/>
  <c r="A15" i="1"/>
  <c r="B15" i="1" s="1"/>
  <c r="A16" i="1"/>
  <c r="B16" i="1" s="1"/>
  <c r="A17" i="1"/>
  <c r="B17" i="1"/>
  <c r="A18" i="1"/>
  <c r="B18" i="1" s="1"/>
  <c r="A19" i="1"/>
  <c r="B19" i="1" s="1"/>
  <c r="A20" i="1"/>
  <c r="B20" i="1" s="1"/>
  <c r="A21" i="1"/>
  <c r="B21" i="1"/>
  <c r="A22" i="1"/>
  <c r="B22" i="1" s="1"/>
  <c r="A23" i="1"/>
  <c r="B23" i="1" s="1"/>
  <c r="A24" i="1"/>
  <c r="B24" i="1" s="1"/>
  <c r="A25" i="1"/>
  <c r="B25" i="1"/>
  <c r="A26" i="1"/>
  <c r="B26" i="1" s="1"/>
  <c r="A27" i="1"/>
  <c r="B27" i="1" s="1"/>
  <c r="A28" i="1"/>
  <c r="B28" i="1" s="1"/>
  <c r="A29" i="1"/>
  <c r="B29" i="1"/>
  <c r="A30" i="1"/>
  <c r="B30" i="1" s="1"/>
  <c r="A31" i="1"/>
  <c r="B31" i="1" s="1"/>
  <c r="A32" i="1"/>
  <c r="B32" i="1" s="1"/>
  <c r="A33" i="1"/>
  <c r="B33" i="1"/>
  <c r="A34" i="1"/>
  <c r="B34" i="1" s="1"/>
  <c r="A35" i="1"/>
  <c r="B35" i="1" s="1"/>
  <c r="A36" i="1"/>
  <c r="B36" i="1" s="1"/>
  <c r="A37" i="1"/>
  <c r="B37" i="1"/>
  <c r="A38" i="1"/>
  <c r="B38" i="1" s="1"/>
  <c r="A39" i="1"/>
  <c r="B39" i="1" s="1"/>
  <c r="A40" i="1"/>
  <c r="B40" i="1" s="1"/>
  <c r="A41" i="1"/>
  <c r="B41" i="1"/>
  <c r="A42" i="1"/>
  <c r="B42" i="1" s="1"/>
  <c r="A43" i="1"/>
  <c r="B43" i="1" s="1"/>
  <c r="A44" i="1"/>
  <c r="B44" i="1" s="1"/>
  <c r="A45" i="1"/>
  <c r="B45" i="1"/>
  <c r="A46" i="1"/>
  <c r="B46" i="1" s="1"/>
  <c r="A47" i="1"/>
  <c r="B47" i="1" s="1"/>
  <c r="A48" i="1"/>
  <c r="B48" i="1" s="1"/>
  <c r="A49" i="1"/>
  <c r="B49" i="1"/>
  <c r="A50" i="1"/>
  <c r="B50" i="1" s="1"/>
  <c r="A51" i="1"/>
  <c r="B51" i="1" s="1"/>
  <c r="A52" i="1"/>
  <c r="B52" i="1" s="1"/>
  <c r="A53" i="1"/>
  <c r="B53" i="1"/>
  <c r="A54" i="1"/>
  <c r="B54" i="1" s="1"/>
  <c r="A55" i="1"/>
  <c r="B55" i="1" s="1"/>
  <c r="A56" i="1"/>
  <c r="B56" i="1" s="1"/>
  <c r="A57" i="1"/>
  <c r="B57" i="1"/>
  <c r="A58" i="1"/>
  <c r="B58" i="1" s="1"/>
  <c r="A59" i="1"/>
  <c r="B59" i="1" s="1"/>
  <c r="A60" i="1"/>
  <c r="B60" i="1" s="1"/>
  <c r="A61" i="1"/>
  <c r="B61" i="1"/>
  <c r="A62" i="1"/>
  <c r="B62" i="1" s="1"/>
  <c r="A63" i="1"/>
  <c r="B63" i="1" s="1"/>
  <c r="A64" i="1"/>
  <c r="B64" i="1" s="1"/>
  <c r="A65" i="1"/>
  <c r="B65" i="1"/>
  <c r="A66" i="1"/>
  <c r="B66" i="1" s="1"/>
  <c r="A67" i="1"/>
  <c r="B67" i="1" s="1"/>
  <c r="A68" i="1"/>
  <c r="B68" i="1" s="1"/>
  <c r="A69" i="1"/>
  <c r="B69" i="1"/>
  <c r="A70" i="1"/>
  <c r="B70" i="1" s="1"/>
  <c r="A71" i="1"/>
  <c r="B71" i="1" s="1"/>
  <c r="A72" i="1"/>
  <c r="B72" i="1" s="1"/>
  <c r="A73" i="1"/>
  <c r="B73" i="1"/>
  <c r="A74" i="1"/>
  <c r="B74" i="1" s="1"/>
  <c r="A75" i="1"/>
  <c r="B75" i="1" s="1"/>
  <c r="A76" i="1"/>
  <c r="B76" i="1" s="1"/>
  <c r="A77" i="1"/>
  <c r="B77" i="1"/>
  <c r="A78" i="1"/>
  <c r="B78" i="1" s="1"/>
  <c r="A79" i="1"/>
  <c r="B79" i="1" s="1"/>
  <c r="A80" i="1"/>
  <c r="B80" i="1" s="1"/>
  <c r="A81" i="1"/>
  <c r="B81" i="1"/>
  <c r="A82" i="1"/>
  <c r="B82" i="1" s="1"/>
  <c r="A83" i="1"/>
  <c r="B83" i="1"/>
  <c r="A84" i="1"/>
  <c r="B84" i="1" s="1"/>
  <c r="A85" i="1"/>
  <c r="B85" i="1"/>
  <c r="A86" i="1"/>
  <c r="B86" i="1" s="1"/>
  <c r="A87" i="1"/>
  <c r="B87" i="1" s="1"/>
  <c r="A88" i="1"/>
  <c r="B88" i="1" s="1"/>
  <c r="A89" i="1"/>
  <c r="B89" i="1"/>
  <c r="A90" i="1"/>
  <c r="B90" i="1" s="1"/>
  <c r="A91" i="1"/>
  <c r="B91" i="1"/>
  <c r="A92" i="1"/>
  <c r="B92" i="1" s="1"/>
  <c r="A93" i="1"/>
  <c r="B93" i="1"/>
  <c r="A94" i="1"/>
  <c r="B94" i="1" s="1"/>
  <c r="A95" i="1"/>
  <c r="B95" i="1" s="1"/>
  <c r="A96" i="1"/>
  <c r="B96" i="1" s="1"/>
  <c r="A97" i="1"/>
  <c r="B97" i="1"/>
  <c r="A98" i="1"/>
  <c r="B98" i="1" s="1"/>
  <c r="A99" i="1"/>
  <c r="B99" i="1"/>
  <c r="A100" i="1"/>
  <c r="B100" i="1" s="1"/>
  <c r="A101" i="1"/>
  <c r="B101" i="1"/>
  <c r="A102" i="1"/>
  <c r="B102" i="1" s="1"/>
  <c r="A103" i="1"/>
  <c r="B103" i="1" s="1"/>
  <c r="A104" i="1"/>
  <c r="B104" i="1" s="1"/>
  <c r="A105" i="1"/>
  <c r="B105" i="1"/>
  <c r="A106" i="1"/>
  <c r="B106" i="1" s="1"/>
  <c r="A107" i="1"/>
  <c r="B107" i="1"/>
  <c r="A108" i="1"/>
  <c r="B108" i="1" s="1"/>
  <c r="A109" i="1"/>
  <c r="B109" i="1"/>
  <c r="A110" i="1"/>
  <c r="B110" i="1" s="1"/>
  <c r="A111" i="1"/>
  <c r="B111" i="1" s="1"/>
  <c r="A112" i="1"/>
  <c r="B112" i="1" s="1"/>
  <c r="A113" i="1"/>
  <c r="B113" i="1"/>
  <c r="A114" i="1"/>
  <c r="B114" i="1" s="1"/>
  <c r="A115" i="1"/>
  <c r="B115" i="1"/>
  <c r="A116" i="1"/>
  <c r="B116" i="1" s="1"/>
  <c r="A117" i="1"/>
  <c r="B117" i="1"/>
  <c r="A118" i="1"/>
  <c r="B118" i="1" s="1"/>
  <c r="A119" i="1"/>
  <c r="B119" i="1" s="1"/>
  <c r="A120" i="1"/>
  <c r="B120" i="1" s="1"/>
  <c r="A121" i="1"/>
  <c r="B121" i="1"/>
  <c r="A122" i="1"/>
  <c r="B122" i="1" s="1"/>
  <c r="A123" i="1"/>
  <c r="B123" i="1"/>
  <c r="A124" i="1"/>
  <c r="B124" i="1" s="1"/>
  <c r="A125" i="1"/>
  <c r="B125" i="1"/>
  <c r="A126" i="1"/>
  <c r="B126" i="1" s="1"/>
  <c r="A127" i="1"/>
  <c r="B127" i="1" s="1"/>
  <c r="A128" i="1"/>
  <c r="B128" i="1" s="1"/>
  <c r="A129" i="1"/>
  <c r="B129" i="1"/>
  <c r="A130" i="1"/>
  <c r="B130" i="1" s="1"/>
  <c r="A131" i="1"/>
  <c r="B131" i="1"/>
  <c r="A132" i="1"/>
  <c r="B132" i="1" s="1"/>
  <c r="A133" i="1"/>
  <c r="B133" i="1"/>
  <c r="A134" i="1"/>
  <c r="B134" i="1" s="1"/>
  <c r="A135" i="1"/>
  <c r="B135" i="1" s="1"/>
  <c r="A136" i="1"/>
  <c r="B136" i="1" s="1"/>
  <c r="A137" i="1"/>
  <c r="B137" i="1"/>
  <c r="A138" i="1"/>
  <c r="B138" i="1" s="1"/>
  <c r="A139" i="1"/>
  <c r="B139" i="1"/>
  <c r="A140" i="1"/>
  <c r="B140" i="1" s="1"/>
  <c r="A141" i="1"/>
  <c r="B141" i="1"/>
  <c r="A142" i="1"/>
  <c r="B142" i="1" s="1"/>
  <c r="A143" i="1"/>
  <c r="B143" i="1" s="1"/>
  <c r="A144" i="1"/>
  <c r="B144" i="1" s="1"/>
  <c r="A145" i="1"/>
  <c r="B145" i="1"/>
  <c r="A146" i="1"/>
  <c r="B146" i="1" s="1"/>
  <c r="A147" i="1"/>
  <c r="B147" i="1"/>
  <c r="A148" i="1"/>
  <c r="B148" i="1" s="1"/>
  <c r="A149" i="1"/>
  <c r="B149" i="1"/>
  <c r="A150" i="1"/>
  <c r="B150" i="1" s="1"/>
  <c r="A151" i="1"/>
  <c r="B151" i="1" s="1"/>
  <c r="A152" i="1"/>
  <c r="B152" i="1" s="1"/>
  <c r="A153" i="1"/>
  <c r="B153" i="1"/>
  <c r="A154" i="1"/>
  <c r="B154" i="1" s="1"/>
  <c r="A155" i="1"/>
  <c r="B155" i="1"/>
  <c r="A156" i="1"/>
  <c r="B156" i="1" s="1"/>
  <c r="A157" i="1"/>
  <c r="B157" i="1"/>
  <c r="A158" i="1"/>
  <c r="B158" i="1" s="1"/>
  <c r="A159" i="1"/>
  <c r="B159" i="1" s="1"/>
  <c r="A160" i="1"/>
  <c r="B160" i="1" s="1"/>
  <c r="A161" i="1"/>
  <c r="B161" i="1"/>
  <c r="A162" i="1"/>
  <c r="B162" i="1" s="1"/>
  <c r="A163" i="1"/>
  <c r="B163" i="1"/>
  <c r="A164" i="1"/>
  <c r="B164" i="1" s="1"/>
  <c r="A165" i="1"/>
  <c r="B165" i="1"/>
  <c r="A166" i="1"/>
  <c r="B166" i="1" s="1"/>
  <c r="A167" i="1"/>
  <c r="B167" i="1" s="1"/>
  <c r="A168" i="1"/>
  <c r="B168" i="1" s="1"/>
  <c r="A169" i="1"/>
  <c r="B169" i="1"/>
  <c r="A170" i="1"/>
  <c r="B170" i="1" s="1"/>
  <c r="A171" i="1"/>
  <c r="B171" i="1" s="1"/>
  <c r="A172" i="1"/>
  <c r="B172" i="1" s="1"/>
  <c r="A173" i="1"/>
  <c r="B173" i="1"/>
  <c r="A174" i="1"/>
  <c r="B174" i="1"/>
  <c r="A175" i="1"/>
  <c r="B175" i="1"/>
  <c r="A176" i="1"/>
  <c r="B176" i="1"/>
  <c r="A177" i="1"/>
  <c r="B177" i="1"/>
  <c r="A178" i="1"/>
  <c r="B178" i="1"/>
  <c r="A179" i="1"/>
  <c r="B179" i="1"/>
  <c r="A180" i="1"/>
  <c r="B180" i="1"/>
  <c r="A181" i="1"/>
  <c r="B181" i="1"/>
  <c r="A182" i="1"/>
  <c r="B182" i="1"/>
  <c r="A183" i="1"/>
  <c r="B183" i="1"/>
  <c r="A184" i="1"/>
  <c r="B184" i="1"/>
  <c r="A185" i="1"/>
  <c r="B185" i="1"/>
  <c r="A186" i="1"/>
  <c r="B186" i="1"/>
  <c r="A4" i="2"/>
  <c r="D4" i="2" s="1"/>
  <c r="A2" i="3"/>
  <c r="A3" i="3"/>
  <c r="B3" i="3"/>
  <c r="A4" i="3"/>
  <c r="B4" i="3"/>
  <c r="A5" i="3"/>
  <c r="B5" i="3"/>
  <c r="A6" i="3"/>
  <c r="B6" i="3"/>
  <c r="A7" i="3"/>
  <c r="B7" i="3"/>
  <c r="A8" i="3"/>
  <c r="B8" i="3"/>
  <c r="A9" i="3"/>
  <c r="B9" i="3"/>
  <c r="A10" i="3"/>
  <c r="B10" i="3"/>
  <c r="A11" i="3"/>
  <c r="B11" i="3"/>
  <c r="A12" i="3"/>
  <c r="B12" i="3"/>
  <c r="A13" i="3"/>
  <c r="B13" i="3"/>
  <c r="A14" i="3"/>
  <c r="B14" i="3"/>
  <c r="A15" i="3"/>
  <c r="B15" i="3"/>
  <c r="A16" i="3"/>
  <c r="B16" i="3"/>
  <c r="A17" i="3"/>
  <c r="B17" i="3"/>
  <c r="A18" i="3"/>
  <c r="B18" i="3"/>
  <c r="A19" i="3"/>
  <c r="B19" i="3"/>
  <c r="A20" i="3"/>
  <c r="B20" i="3"/>
  <c r="A21" i="3"/>
  <c r="B21" i="3"/>
  <c r="A22" i="3"/>
  <c r="B22" i="3"/>
  <c r="A23" i="3"/>
  <c r="B23" i="3"/>
  <c r="A24" i="3"/>
  <c r="B24" i="3"/>
  <c r="A25" i="3"/>
  <c r="B25" i="3"/>
  <c r="A26" i="3"/>
  <c r="B26" i="3"/>
  <c r="A27" i="3"/>
  <c r="B27" i="3"/>
  <c r="A28" i="3"/>
  <c r="B28" i="3"/>
  <c r="A29" i="3"/>
  <c r="B29" i="3"/>
  <c r="A30" i="3"/>
  <c r="B30" i="3"/>
  <c r="A31" i="3"/>
  <c r="B31" i="3"/>
  <c r="A32" i="3"/>
  <c r="B32" i="3"/>
  <c r="A33" i="3"/>
  <c r="B33" i="3"/>
  <c r="A34" i="3"/>
  <c r="B34" i="3"/>
  <c r="A35" i="3"/>
  <c r="B35" i="3"/>
  <c r="A36" i="3"/>
  <c r="B36" i="3"/>
  <c r="A37" i="3"/>
  <c r="B37" i="3"/>
  <c r="A38" i="3"/>
  <c r="B38" i="3"/>
  <c r="A39" i="3"/>
  <c r="B39" i="3"/>
  <c r="A40" i="3"/>
  <c r="B40" i="3"/>
  <c r="A41" i="3"/>
  <c r="B41" i="3"/>
  <c r="A42" i="3"/>
  <c r="B42" i="3"/>
  <c r="A43" i="3"/>
  <c r="B43" i="3"/>
  <c r="A44" i="3"/>
  <c r="B44" i="3"/>
  <c r="A45" i="3"/>
  <c r="B45" i="3"/>
  <c r="A46" i="3"/>
  <c r="B46" i="3"/>
  <c r="A47" i="3"/>
  <c r="B47" i="3"/>
  <c r="A48" i="3"/>
  <c r="B48" i="3"/>
  <c r="A49" i="3"/>
  <c r="B49" i="3"/>
  <c r="A50" i="3"/>
  <c r="B50" i="3"/>
  <c r="A51" i="3"/>
  <c r="B51" i="3"/>
  <c r="A52" i="3"/>
  <c r="B52" i="3"/>
  <c r="A53" i="3"/>
  <c r="B53" i="3"/>
  <c r="A54" i="3"/>
  <c r="B54" i="3"/>
  <c r="A55" i="3"/>
  <c r="B55" i="3"/>
  <c r="A56" i="3"/>
  <c r="B56" i="3"/>
  <c r="A57" i="3"/>
  <c r="B57" i="3"/>
  <c r="B2" i="3"/>
  <c r="A5" i="2"/>
  <c r="D5" i="2" s="1"/>
  <c r="A80" i="2"/>
  <c r="D80" i="2" s="1"/>
  <c r="A81" i="2"/>
  <c r="D81" i="2" s="1"/>
  <c r="A82" i="2"/>
  <c r="D82" i="2" s="1"/>
  <c r="A83" i="2"/>
  <c r="D83" i="2" s="1"/>
  <c r="A84" i="2"/>
  <c r="D84" i="2" s="1"/>
  <c r="A85" i="2"/>
  <c r="D85" i="2" s="1"/>
  <c r="A86" i="2"/>
  <c r="D86" i="2" s="1"/>
  <c r="A87" i="2"/>
  <c r="D87" i="2" s="1"/>
  <c r="A88" i="2"/>
  <c r="D88" i="2" s="1"/>
  <c r="A89" i="2"/>
  <c r="D89" i="2" s="1"/>
  <c r="A90" i="2"/>
  <c r="D90" i="2" s="1"/>
  <c r="A91" i="2"/>
  <c r="D91" i="2" s="1"/>
  <c r="A92" i="2"/>
  <c r="D92" i="2" s="1"/>
  <c r="A93" i="2"/>
  <c r="D93" i="2" s="1"/>
  <c r="A94" i="2"/>
  <c r="D94" i="2" s="1"/>
  <c r="A95" i="2"/>
  <c r="D95" i="2" s="1"/>
  <c r="A96" i="2"/>
  <c r="D96" i="2" s="1"/>
  <c r="A97" i="2"/>
  <c r="D97" i="2" s="1"/>
  <c r="A98" i="2"/>
  <c r="D98" i="2" s="1"/>
  <c r="A99" i="2"/>
  <c r="D99" i="2" s="1"/>
  <c r="A100" i="2"/>
  <c r="D100" i="2" s="1"/>
  <c r="A101" i="2"/>
  <c r="D101" i="2" s="1"/>
  <c r="A102" i="2"/>
  <c r="D102" i="2" s="1"/>
  <c r="A103" i="2"/>
  <c r="D103" i="2" s="1"/>
  <c r="A104" i="2"/>
  <c r="D104" i="2" s="1"/>
  <c r="A105" i="2"/>
  <c r="D105" i="2" s="1"/>
  <c r="A106" i="2"/>
  <c r="A107" i="2"/>
  <c r="A108" i="2"/>
  <c r="A109" i="2"/>
  <c r="A110" i="2"/>
  <c r="A111" i="2"/>
  <c r="A112" i="2"/>
  <c r="A113" i="2"/>
  <c r="A114" i="2"/>
  <c r="A115" i="2"/>
  <c r="A116" i="2"/>
  <c r="A117" i="2"/>
  <c r="A118" i="2"/>
  <c r="A119" i="2"/>
  <c r="A120" i="2"/>
  <c r="A121" i="2"/>
  <c r="A122" i="2"/>
  <c r="A123" i="2"/>
  <c r="A124" i="2"/>
  <c r="A125" i="2"/>
  <c r="A126" i="2"/>
  <c r="A127" i="2"/>
  <c r="A128" i="2"/>
  <c r="A129" i="2"/>
  <c r="A130" i="2"/>
  <c r="A131" i="2"/>
  <c r="A132" i="2"/>
  <c r="A6" i="2"/>
  <c r="D6" i="2" s="1"/>
  <c r="A7" i="2"/>
  <c r="D7" i="2" s="1"/>
  <c r="A8" i="2"/>
  <c r="D8" i="2" s="1"/>
  <c r="A9" i="2"/>
  <c r="D9" i="2" s="1"/>
  <c r="A10" i="2"/>
  <c r="D10" i="2" s="1"/>
  <c r="A11" i="2"/>
  <c r="D11" i="2" s="1"/>
  <c r="A12" i="2"/>
  <c r="D12" i="2" s="1"/>
  <c r="A13" i="2"/>
  <c r="D13" i="2" s="1"/>
  <c r="A14" i="2"/>
  <c r="D14" i="2" s="1"/>
  <c r="A15" i="2"/>
  <c r="D15" i="2" s="1"/>
  <c r="A16" i="2"/>
  <c r="D16" i="2" s="1"/>
  <c r="A17" i="2"/>
  <c r="D17" i="2" s="1"/>
  <c r="A18" i="2"/>
  <c r="D18" i="2" s="1"/>
  <c r="A19" i="2"/>
  <c r="D19" i="2" s="1"/>
  <c r="A20" i="2"/>
  <c r="D20" i="2" s="1"/>
  <c r="A21" i="2"/>
  <c r="D21" i="2" s="1"/>
  <c r="A22" i="2"/>
  <c r="D22" i="2" s="1"/>
  <c r="A23" i="2"/>
  <c r="D23" i="2" s="1"/>
  <c r="A24" i="2"/>
  <c r="D24" i="2" s="1"/>
  <c r="A25" i="2"/>
  <c r="D25" i="2" s="1"/>
  <c r="A26" i="2"/>
  <c r="D26" i="2" s="1"/>
  <c r="A27" i="2"/>
  <c r="D27" i="2" s="1"/>
  <c r="A28" i="2"/>
  <c r="D28" i="2" s="1"/>
  <c r="A29" i="2"/>
  <c r="D29" i="2" s="1"/>
  <c r="A30" i="2"/>
  <c r="D30" i="2" s="1"/>
  <c r="A31" i="2"/>
  <c r="D31" i="2" s="1"/>
  <c r="A32" i="2"/>
  <c r="D32" i="2" s="1"/>
  <c r="A33" i="2"/>
  <c r="D33" i="2" s="1"/>
  <c r="A34" i="2"/>
  <c r="D34" i="2" s="1"/>
  <c r="A35" i="2"/>
  <c r="D35" i="2" s="1"/>
  <c r="A36" i="2"/>
  <c r="D36" i="2" s="1"/>
  <c r="A37" i="2"/>
  <c r="D37" i="2" s="1"/>
  <c r="A38" i="2"/>
  <c r="D38" i="2" s="1"/>
  <c r="A39" i="2"/>
  <c r="D39" i="2" s="1"/>
  <c r="A40" i="2"/>
  <c r="D40" i="2" s="1"/>
  <c r="A41" i="2"/>
  <c r="D41" i="2" s="1"/>
  <c r="A42" i="2"/>
  <c r="D42" i="2" s="1"/>
  <c r="A43" i="2"/>
  <c r="D43" i="2" s="1"/>
  <c r="A44" i="2"/>
  <c r="D44" i="2" s="1"/>
  <c r="A45" i="2"/>
  <c r="D45" i="2" s="1"/>
  <c r="A46" i="2"/>
  <c r="D46" i="2" s="1"/>
  <c r="A47" i="2"/>
  <c r="D47" i="2" s="1"/>
  <c r="A48" i="2"/>
  <c r="D48" i="2" s="1"/>
  <c r="A49" i="2"/>
  <c r="D49" i="2" s="1"/>
  <c r="A50" i="2"/>
  <c r="D50" i="2" s="1"/>
  <c r="A51" i="2"/>
  <c r="D51" i="2" s="1"/>
  <c r="A52" i="2"/>
  <c r="D52" i="2" s="1"/>
  <c r="A53" i="2"/>
  <c r="D53" i="2" s="1"/>
  <c r="A54" i="2"/>
  <c r="D54" i="2" s="1"/>
  <c r="A55" i="2"/>
  <c r="D55" i="2" s="1"/>
  <c r="A56" i="2"/>
  <c r="D56" i="2" s="1"/>
  <c r="A57" i="2"/>
  <c r="D57" i="2" s="1"/>
  <c r="A58" i="2"/>
  <c r="D58" i="2" s="1"/>
  <c r="A59" i="2"/>
  <c r="D59" i="2" s="1"/>
  <c r="A60" i="2"/>
  <c r="D60" i="2" s="1"/>
  <c r="A61" i="2"/>
  <c r="D61" i="2" s="1"/>
  <c r="A62" i="2"/>
  <c r="D62" i="2" s="1"/>
  <c r="A63" i="2"/>
  <c r="D63" i="2" s="1"/>
  <c r="A64" i="2"/>
  <c r="D64" i="2" s="1"/>
  <c r="A65" i="2"/>
  <c r="D65" i="2" s="1"/>
  <c r="A66" i="2"/>
  <c r="D66" i="2" s="1"/>
  <c r="A67" i="2"/>
  <c r="D67" i="2" s="1"/>
  <c r="A68" i="2"/>
  <c r="D68" i="2" s="1"/>
  <c r="A69" i="2"/>
  <c r="D69" i="2" s="1"/>
  <c r="A70" i="2"/>
  <c r="D70" i="2" s="1"/>
  <c r="A71" i="2"/>
  <c r="D71" i="2" s="1"/>
  <c r="A72" i="2"/>
  <c r="D72" i="2" s="1"/>
  <c r="A73" i="2"/>
  <c r="D73" i="2" s="1"/>
  <c r="A74" i="2"/>
  <c r="D74" i="2" s="1"/>
  <c r="A75" i="2"/>
  <c r="D75" i="2" s="1"/>
  <c r="A76" i="2"/>
  <c r="D76" i="2" s="1"/>
  <c r="A77" i="2"/>
  <c r="D77" i="2" s="1"/>
  <c r="A78" i="2"/>
  <c r="D78" i="2" s="1"/>
  <c r="A79" i="2"/>
  <c r="D79" i="2" s="1"/>
  <c r="A9" i="15" l="1"/>
  <c r="A10" i="15" s="1"/>
  <c r="A11" i="15" s="1"/>
  <c r="A12" i="15" s="1"/>
  <c r="A13" i="15" s="1"/>
  <c r="A14" i="15" s="1"/>
  <c r="A15" i="15" s="1"/>
  <c r="A16" i="15" s="1"/>
  <c r="A17" i="15" s="1"/>
  <c r="A18" i="15" s="1"/>
  <c r="A19" i="15" s="1"/>
  <c r="A20" i="15" s="1"/>
  <c r="A21" i="15" s="1"/>
  <c r="A22" i="15" s="1"/>
  <c r="A23" i="15" s="1"/>
  <c r="A24" i="15" s="1"/>
  <c r="A25" i="15" s="1"/>
  <c r="A26" i="15" s="1"/>
  <c r="A27" i="15" s="1"/>
  <c r="A28" i="15" s="1"/>
  <c r="A29" i="15" s="1"/>
  <c r="A30" i="15" s="1"/>
  <c r="A31" i="15" s="1"/>
  <c r="A32" i="15" s="1"/>
  <c r="A33" i="15" s="1"/>
  <c r="A34" i="15" s="1"/>
  <c r="A35" i="15" s="1"/>
  <c r="A36" i="15" s="1"/>
  <c r="A37" i="15" s="1"/>
  <c r="A38" i="15" s="1"/>
  <c r="A39" i="15" s="1"/>
  <c r="A40" i="15" s="1"/>
  <c r="A41" i="15" s="1"/>
  <c r="A42" i="15" s="1"/>
  <c r="A43" i="15" s="1"/>
  <c r="A44" i="15" s="1"/>
  <c r="A45" i="15" s="1"/>
  <c r="A46" i="15" s="1"/>
  <c r="A47" i="15" s="1"/>
  <c r="A48" i="15" s="1"/>
  <c r="A49" i="15" s="1"/>
  <c r="A50" i="15" s="1"/>
  <c r="A51" i="15" s="1"/>
  <c r="A52" i="15" s="1"/>
  <c r="A53" i="15" s="1"/>
  <c r="A54" i="15" s="1"/>
  <c r="A55" i="15" s="1"/>
  <c r="A56" i="15" s="1"/>
  <c r="A57" i="15" s="1"/>
  <c r="A58" i="15" s="1"/>
  <c r="A59" i="15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NBA Jam TE PSX Player Table" type="6" refreshedVersion="4" background="1" saveData="1">
    <textPr sourceFile="C:\Users\Matt\Documents\Text Documents\Rom Offsets\NBA Jam TE PSX Player Table.txt" tab="0" comma="1">
      <textFields count="18"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</textFields>
    </textPr>
  </connection>
</connections>
</file>

<file path=xl/sharedStrings.xml><?xml version="1.0" encoding="utf-8"?>
<sst xmlns="http://schemas.openxmlformats.org/spreadsheetml/2006/main" count="5106" uniqueCount="1963">
  <si>
    <t>Portrait</t>
  </si>
  <si>
    <t>Head</t>
  </si>
  <si>
    <t>Name Sound</t>
  </si>
  <si>
    <t>First Name</t>
  </si>
  <si>
    <t>Last Name</t>
  </si>
  <si>
    <t>Unknown 1</t>
  </si>
  <si>
    <t>Spd</t>
  </si>
  <si>
    <t>3pts</t>
  </si>
  <si>
    <t>Dunk</t>
  </si>
  <si>
    <t>Pass</t>
  </si>
  <si>
    <t>Power</t>
  </si>
  <si>
    <t>Steal</t>
  </si>
  <si>
    <t>Block</t>
  </si>
  <si>
    <t>Cltch</t>
  </si>
  <si>
    <t>????</t>
  </si>
  <si>
    <t>002A8000</t>
  </si>
  <si>
    <t>FC</t>
  </si>
  <si>
    <t>0F</t>
  </si>
  <si>
    <t>7F</t>
  </si>
  <si>
    <t>CD</t>
  </si>
  <si>
    <t>003B6000</t>
  </si>
  <si>
    <t>FD</t>
  </si>
  <si>
    <t>0020C000</t>
  </si>
  <si>
    <t>002F8000</t>
  </si>
  <si>
    <t>0A</t>
  </si>
  <si>
    <t>A</t>
  </si>
  <si>
    <t>0000A000</t>
  </si>
  <si>
    <t>002EE000</t>
  </si>
  <si>
    <t>0000C000</t>
  </si>
  <si>
    <t>0021C000</t>
  </si>
  <si>
    <t>0039D000</t>
  </si>
  <si>
    <t>FB</t>
  </si>
  <si>
    <t>0035C000</t>
  </si>
  <si>
    <t>0022C000</t>
  </si>
  <si>
    <t>FFFFFFFF</t>
  </si>
  <si>
    <t>CA</t>
  </si>
  <si>
    <t>0001C000</t>
  </si>
  <si>
    <t>0037A000</t>
  </si>
  <si>
    <t>0D</t>
  </si>
  <si>
    <t>002DF000</t>
  </si>
  <si>
    <t>0001A000</t>
  </si>
  <si>
    <t>0023C000</t>
  </si>
  <si>
    <t>002E4000</t>
  </si>
  <si>
    <t>FF</t>
  </si>
  <si>
    <t>0034D000</t>
  </si>
  <si>
    <t>0C</t>
  </si>
  <si>
    <t>0025C000</t>
  </si>
  <si>
    <t>0B</t>
  </si>
  <si>
    <t>CE</t>
  </si>
  <si>
    <t>003AC000</t>
  </si>
  <si>
    <t>002C1000</t>
  </si>
  <si>
    <t>0002A000</t>
  </si>
  <si>
    <t>0026C000</t>
  </si>
  <si>
    <t>0030C000</t>
  </si>
  <si>
    <t>0002C000</t>
  </si>
  <si>
    <t>0032F000</t>
  </si>
  <si>
    <t>0032A000</t>
  </si>
  <si>
    <t>2D</t>
  </si>
  <si>
    <t>0027C000</t>
  </si>
  <si>
    <t>C6</t>
  </si>
  <si>
    <t>0037F000</t>
  </si>
  <si>
    <t>2C</t>
  </si>
  <si>
    <t>1E</t>
  </si>
  <si>
    <t>F9</t>
  </si>
  <si>
    <t>0028C000</t>
  </si>
  <si>
    <t>002A3000</t>
  </si>
  <si>
    <t>0003A000</t>
  </si>
  <si>
    <t>1D</t>
  </si>
  <si>
    <t>0003C000</t>
  </si>
  <si>
    <t>0025D000</t>
  </si>
  <si>
    <t>0024C000</t>
  </si>
  <si>
    <t>002D5000</t>
  </si>
  <si>
    <t>003A2000</t>
  </si>
  <si>
    <t>0004C000</t>
  </si>
  <si>
    <t>002A0000</t>
  </si>
  <si>
    <t>002A4000</t>
  </si>
  <si>
    <t>FE</t>
  </si>
  <si>
    <t>002B7000</t>
  </si>
  <si>
    <t>002AC000</t>
  </si>
  <si>
    <t>002DA000</t>
  </si>
  <si>
    <t>002B0000</t>
  </si>
  <si>
    <t>0027B000</t>
  </si>
  <si>
    <t>002B8000</t>
  </si>
  <si>
    <t>0004A000</t>
  </si>
  <si>
    <t>002C4000</t>
  </si>
  <si>
    <t>0005C000</t>
  </si>
  <si>
    <t>002C8000</t>
  </si>
  <si>
    <t>002CC000</t>
  </si>
  <si>
    <t>002D0000</t>
  </si>
  <si>
    <t>002CB000</t>
  </si>
  <si>
    <t>0005A000</t>
  </si>
  <si>
    <t>002D4000</t>
  </si>
  <si>
    <t>002D8000</t>
  </si>
  <si>
    <t>002DC000</t>
  </si>
  <si>
    <t>0023F000</t>
  </si>
  <si>
    <t>0E</t>
  </si>
  <si>
    <t>0029C000</t>
  </si>
  <si>
    <t>002B4000</t>
  </si>
  <si>
    <t>002F3000</t>
  </si>
  <si>
    <t>3D</t>
  </si>
  <si>
    <t>F1</t>
  </si>
  <si>
    <t>0006A000</t>
  </si>
  <si>
    <t>002BC000</t>
  </si>
  <si>
    <t>C8</t>
  </si>
  <si>
    <t>0006C000</t>
  </si>
  <si>
    <t>002C0000</t>
  </si>
  <si>
    <t>0028A000</t>
  </si>
  <si>
    <t>0002D000</t>
  </si>
  <si>
    <t>F5</t>
  </si>
  <si>
    <t>F7</t>
  </si>
  <si>
    <t>000092DD</t>
  </si>
  <si>
    <t>000FF000</t>
  </si>
  <si>
    <t>CC</t>
  </si>
  <si>
    <t>00009BDE</t>
  </si>
  <si>
    <t>0000A360</t>
  </si>
  <si>
    <t>0022B000</t>
  </si>
  <si>
    <t>0000AD1E</t>
  </si>
  <si>
    <t>0000B675</t>
  </si>
  <si>
    <t>0000BF0A</t>
  </si>
  <si>
    <t>0013B000</t>
  </si>
  <si>
    <t>2E</t>
  </si>
  <si>
    <t>0000C788</t>
  </si>
  <si>
    <t>0000D093</t>
  </si>
  <si>
    <t>0011D000</t>
  </si>
  <si>
    <t>0000D9A8</t>
  </si>
  <si>
    <t>0000E362</t>
  </si>
  <si>
    <t>0000EBED</t>
  </si>
  <si>
    <t>0000F498</t>
  </si>
  <si>
    <t>0014A000</t>
  </si>
  <si>
    <t>0000FD45</t>
  </si>
  <si>
    <t>001A9000</t>
  </si>
  <si>
    <t>00010DA6</t>
  </si>
  <si>
    <t>001D6000</t>
  </si>
  <si>
    <t>00011F4E</t>
  </si>
  <si>
    <t>0001290A</t>
  </si>
  <si>
    <t>003C5000</t>
  </si>
  <si>
    <t>000153D4</t>
  </si>
  <si>
    <t>000B4000</t>
  </si>
  <si>
    <t>000139FB</t>
  </si>
  <si>
    <t>000EB000</t>
  </si>
  <si>
    <t>000F5000</t>
  </si>
  <si>
    <t>C5</t>
  </si>
  <si>
    <t>00014B5E</t>
  </si>
  <si>
    <t>00015C7B</t>
  </si>
  <si>
    <t>0005F000</t>
  </si>
  <si>
    <t>00016F00</t>
  </si>
  <si>
    <t>003C0000</t>
  </si>
  <si>
    <t>000175C9</t>
  </si>
  <si>
    <t>00017EF1</t>
  </si>
  <si>
    <t>000186DA</t>
  </si>
  <si>
    <t>00018F6E</t>
  </si>
  <si>
    <t>0007C000</t>
  </si>
  <si>
    <t>001A4000</t>
  </si>
  <si>
    <t>0001988C</t>
  </si>
  <si>
    <t>001C7000</t>
  </si>
  <si>
    <t>0001A1E3</t>
  </si>
  <si>
    <t>000D2000</t>
  </si>
  <si>
    <t>0001AB73</t>
  </si>
  <si>
    <t>000E6000</t>
  </si>
  <si>
    <t>0001B4C5</t>
  </si>
  <si>
    <t>0008C000</t>
  </si>
  <si>
    <t>0001BDAA</t>
  </si>
  <si>
    <t>0001C66A</t>
  </si>
  <si>
    <t>0007D000</t>
  </si>
  <si>
    <t>0001CEFA</t>
  </si>
  <si>
    <t>0001D7EA</t>
  </si>
  <si>
    <t>0009C000</t>
  </si>
  <si>
    <t>000A0000</t>
  </si>
  <si>
    <t>001B8000</t>
  </si>
  <si>
    <t>0001E706</t>
  </si>
  <si>
    <t>000A4000</t>
  </si>
  <si>
    <t>0014F000</t>
  </si>
  <si>
    <t>C4</t>
  </si>
  <si>
    <t>0001EF83</t>
  </si>
  <si>
    <t>000A8000</t>
  </si>
  <si>
    <t>0001F8FB</t>
  </si>
  <si>
    <t>000AC000</t>
  </si>
  <si>
    <t>0002023E</t>
  </si>
  <si>
    <t>000B0000</t>
  </si>
  <si>
    <t>000BE000</t>
  </si>
  <si>
    <t>00020B87</t>
  </si>
  <si>
    <t>0002149F</t>
  </si>
  <si>
    <t>000B8000</t>
  </si>
  <si>
    <t>00021B5A</t>
  </si>
  <si>
    <t>000BC000</t>
  </si>
  <si>
    <t>0012C000</t>
  </si>
  <si>
    <t>000C0000</t>
  </si>
  <si>
    <t>000AA000</t>
  </si>
  <si>
    <t>00022CE2</t>
  </si>
  <si>
    <t>000C4000</t>
  </si>
  <si>
    <t>000AF000</t>
  </si>
  <si>
    <t>000235D4</t>
  </si>
  <si>
    <t>000C8000</t>
  </si>
  <si>
    <t>001E5000</t>
  </si>
  <si>
    <t>00023DA0</t>
  </si>
  <si>
    <t>000CC000</t>
  </si>
  <si>
    <t>000246AF</t>
  </si>
  <si>
    <t>000D0000</t>
  </si>
  <si>
    <t>001CC000</t>
  </si>
  <si>
    <t>00024FD5</t>
  </si>
  <si>
    <t>000D4000</t>
  </si>
  <si>
    <t>0000F000</t>
  </si>
  <si>
    <t>000D8000</t>
  </si>
  <si>
    <t>00025FD4</t>
  </si>
  <si>
    <t>000DC000</t>
  </si>
  <si>
    <t>F4</t>
  </si>
  <si>
    <t>000E4000</t>
  </si>
  <si>
    <t>000E8000</t>
  </si>
  <si>
    <t>000B9000</t>
  </si>
  <si>
    <t>0002819F</t>
  </si>
  <si>
    <t>000EC000</t>
  </si>
  <si>
    <t>000D7000</t>
  </si>
  <si>
    <t>00028AD0</t>
  </si>
  <si>
    <t>000F0000</t>
  </si>
  <si>
    <t>000293A1</t>
  </si>
  <si>
    <t>000F4000</t>
  </si>
  <si>
    <t>000CD000</t>
  </si>
  <si>
    <t>F8</t>
  </si>
  <si>
    <t>00029CAD</t>
  </si>
  <si>
    <t>000F8000</t>
  </si>
  <si>
    <t>0019A000</t>
  </si>
  <si>
    <t>0002A538</t>
  </si>
  <si>
    <t>000FC000</t>
  </si>
  <si>
    <t>001D1000</t>
  </si>
  <si>
    <t>0002AE48</t>
  </si>
  <si>
    <t>0020D000</t>
  </si>
  <si>
    <t>0002B742</t>
  </si>
  <si>
    <t>0002C06F</t>
  </si>
  <si>
    <t>0002D274</t>
  </si>
  <si>
    <t>0002DBDC</t>
  </si>
  <si>
    <t>0002E518</t>
  </si>
  <si>
    <t>001EA000</t>
  </si>
  <si>
    <t>0002EE76</t>
  </si>
  <si>
    <t>0011C000</t>
  </si>
  <si>
    <t>0002F6C1</t>
  </si>
  <si>
    <t>0002FE7A</t>
  </si>
  <si>
    <t>0016D000</t>
  </si>
  <si>
    <t>000306F4</t>
  </si>
  <si>
    <t>FA</t>
  </si>
  <si>
    <t>00032B91</t>
  </si>
  <si>
    <t>000334B1</t>
  </si>
  <si>
    <t>0013C000</t>
  </si>
  <si>
    <t>0018B000</t>
  </si>
  <si>
    <t>00033D9A</t>
  </si>
  <si>
    <t>001DB000</t>
  </si>
  <si>
    <t>0003454D</t>
  </si>
  <si>
    <t>0009B000</t>
  </si>
  <si>
    <t>0014C000</t>
  </si>
  <si>
    <t>00035F87</t>
  </si>
  <si>
    <t>000368F5</t>
  </si>
  <si>
    <t>000370D2</t>
  </si>
  <si>
    <t>0015C000</t>
  </si>
  <si>
    <t>001C2000</t>
  </si>
  <si>
    <t>000391DE</t>
  </si>
  <si>
    <t>00039A6A</t>
  </si>
  <si>
    <t>0016C000</t>
  </si>
  <si>
    <t>0003A32C</t>
  </si>
  <si>
    <t>0003AC7F</t>
  </si>
  <si>
    <t>0003B5A1</t>
  </si>
  <si>
    <t>5D</t>
  </si>
  <si>
    <t>0003BF48</t>
  </si>
  <si>
    <t>0017C000</t>
  </si>
  <si>
    <t>0003C7BB</t>
  </si>
  <si>
    <t>0003D128</t>
  </si>
  <si>
    <t>0003DA1C</t>
  </si>
  <si>
    <t>0018C000</t>
  </si>
  <si>
    <t>001F4000</t>
  </si>
  <si>
    <t>0003EC05</t>
  </si>
  <si>
    <t>0003F4F2</t>
  </si>
  <si>
    <t>0003FD9E</t>
  </si>
  <si>
    <t>000406D5</t>
  </si>
  <si>
    <t>0019C000</t>
  </si>
  <si>
    <t>00040EE2</t>
  </si>
  <si>
    <t>001A0000</t>
  </si>
  <si>
    <t>001F9000</t>
  </si>
  <si>
    <t>000421D0</t>
  </si>
  <si>
    <t>001A8000</t>
  </si>
  <si>
    <t>000E1000</t>
  </si>
  <si>
    <t>00042AAE</t>
  </si>
  <si>
    <t>001AC000</t>
  </si>
  <si>
    <t>0004337B</t>
  </si>
  <si>
    <t>001B0000</t>
  </si>
  <si>
    <t>001BD000</t>
  </si>
  <si>
    <t>00043C92</t>
  </si>
  <si>
    <t>001B4000</t>
  </si>
  <si>
    <t>00044E4F</t>
  </si>
  <si>
    <t>001BC000</t>
  </si>
  <si>
    <t>001C0000</t>
  </si>
  <si>
    <t>001AE000</t>
  </si>
  <si>
    <t>00045FCA</t>
  </si>
  <si>
    <t>001C4000</t>
  </si>
  <si>
    <t>0004B000</t>
  </si>
  <si>
    <t>00046A43</t>
  </si>
  <si>
    <t>001C8000</t>
  </si>
  <si>
    <t>000A5000</t>
  </si>
  <si>
    <t>000473A3</t>
  </si>
  <si>
    <t>00047C68</t>
  </si>
  <si>
    <t>001D0000</t>
  </si>
  <si>
    <t>001D4000</t>
  </si>
  <si>
    <t>000FA000</t>
  </si>
  <si>
    <t>00048D1F</t>
  </si>
  <si>
    <t>001D8000</t>
  </si>
  <si>
    <t>F6</t>
  </si>
  <si>
    <t>000494B0</t>
  </si>
  <si>
    <t>001DC000</t>
  </si>
  <si>
    <t>001FE000</t>
  </si>
  <si>
    <t>00049D25</t>
  </si>
  <si>
    <t>0004A4B4</t>
  </si>
  <si>
    <t>001E4000</t>
  </si>
  <si>
    <t>0004AD96</t>
  </si>
  <si>
    <t>001E8000</t>
  </si>
  <si>
    <t>0004B49C</t>
  </si>
  <si>
    <t>001EC000</t>
  </si>
  <si>
    <t>0019F000</t>
  </si>
  <si>
    <t>0004BDCE</t>
  </si>
  <si>
    <t>001F0000</t>
  </si>
  <si>
    <t>001B3000</t>
  </si>
  <si>
    <t>0004C6E1</t>
  </si>
  <si>
    <t>0004D04B</t>
  </si>
  <si>
    <t>001F8000</t>
  </si>
  <si>
    <t>000C3000</t>
  </si>
  <si>
    <t>0004D927</t>
  </si>
  <si>
    <t>001FC000</t>
  </si>
  <si>
    <t>0004E26D</t>
  </si>
  <si>
    <t>001EF000</t>
  </si>
  <si>
    <t>0000E000</t>
  </si>
  <si>
    <t>00220000</t>
  </si>
  <si>
    <t>03</t>
  </si>
  <si>
    <t>7</t>
  </si>
  <si>
    <t>8</t>
  </si>
  <si>
    <t>6</t>
  </si>
  <si>
    <t>9</t>
  </si>
  <si>
    <t>0</t>
  </si>
  <si>
    <t>4</t>
  </si>
  <si>
    <t>0000</t>
  </si>
  <si>
    <t>00000000</t>
  </si>
  <si>
    <t>00204000</t>
  </si>
  <si>
    <t>00262000</t>
  </si>
  <si>
    <t>00</t>
  </si>
  <si>
    <t>5</t>
  </si>
  <si>
    <t>00002000</t>
  </si>
  <si>
    <t>00208000</t>
  </si>
  <si>
    <t>00004000</t>
  </si>
  <si>
    <t>31</t>
  </si>
  <si>
    <t>00006000</t>
  </si>
  <si>
    <t>00210000</t>
  </si>
  <si>
    <t>00311000</t>
  </si>
  <si>
    <t>01</t>
  </si>
  <si>
    <t>00008000</t>
  </si>
  <si>
    <t>00214000</t>
  </si>
  <si>
    <t>30</t>
  </si>
  <si>
    <t>00218000</t>
  </si>
  <si>
    <t>98</t>
  </si>
  <si>
    <t>15</t>
  </si>
  <si>
    <t>2</t>
  </si>
  <si>
    <t>00010000</t>
  </si>
  <si>
    <t>00224000</t>
  </si>
  <si>
    <t>00302000</t>
  </si>
  <si>
    <t>60</t>
  </si>
  <si>
    <t>06</t>
  </si>
  <si>
    <t>00012000</t>
  </si>
  <si>
    <t>00228000</t>
  </si>
  <si>
    <t>00014000</t>
  </si>
  <si>
    <t>0033E000</t>
  </si>
  <si>
    <t>11</t>
  </si>
  <si>
    <t>00016000</t>
  </si>
  <si>
    <t>00230000</t>
  </si>
  <si>
    <t>04</t>
  </si>
  <si>
    <t>00234000</t>
  </si>
  <si>
    <t>00018000</t>
  </si>
  <si>
    <t>00238000</t>
  </si>
  <si>
    <t>14</t>
  </si>
  <si>
    <t>0001E000</t>
  </si>
  <si>
    <t>00240000</t>
  </si>
  <si>
    <t>09</t>
  </si>
  <si>
    <t>00020000</t>
  </si>
  <si>
    <t>00276000</t>
  </si>
  <si>
    <t>29</t>
  </si>
  <si>
    <t>00022000</t>
  </si>
  <si>
    <t>00260000</t>
  </si>
  <si>
    <t>00253000</t>
  </si>
  <si>
    <t>3</t>
  </si>
  <si>
    <t>1</t>
  </si>
  <si>
    <t>00024000</t>
  </si>
  <si>
    <t>00264000</t>
  </si>
  <si>
    <t>00028000</t>
  </si>
  <si>
    <t>00268000</t>
  </si>
  <si>
    <t>05</t>
  </si>
  <si>
    <t>00270000</t>
  </si>
  <si>
    <t>00316000</t>
  </si>
  <si>
    <t>94</t>
  </si>
  <si>
    <t>0002E000</t>
  </si>
  <si>
    <t>00274000</t>
  </si>
  <si>
    <t>00030000</t>
  </si>
  <si>
    <t>00278000</t>
  </si>
  <si>
    <t>07</t>
  </si>
  <si>
    <t>00032000</t>
  </si>
  <si>
    <t>00370000</t>
  </si>
  <si>
    <t>08</t>
  </si>
  <si>
    <t>00034000</t>
  </si>
  <si>
    <t>00280000</t>
  </si>
  <si>
    <t>00036000</t>
  </si>
  <si>
    <t>00284000</t>
  </si>
  <si>
    <t>0024E000</t>
  </si>
  <si>
    <t>00038000</t>
  </si>
  <si>
    <t>00288000</t>
  </si>
  <si>
    <t>00361000</t>
  </si>
  <si>
    <t>00026000</t>
  </si>
  <si>
    <t>00290000</t>
  </si>
  <si>
    <t>00235000</t>
  </si>
  <si>
    <t>00244000</t>
  </si>
  <si>
    <t>0003E000</t>
  </si>
  <si>
    <t>00248000</t>
  </si>
  <si>
    <t>00299000</t>
  </si>
  <si>
    <t>00040000</t>
  </si>
  <si>
    <t>00042000</t>
  </si>
  <si>
    <t>00250000</t>
  </si>
  <si>
    <t>00320000</t>
  </si>
  <si>
    <t>00044000</t>
  </si>
  <si>
    <t>00254000</t>
  </si>
  <si>
    <t>00046000</t>
  </si>
  <si>
    <t>00258000</t>
  </si>
  <si>
    <t>00267000</t>
  </si>
  <si>
    <t>0004E000</t>
  </si>
  <si>
    <t>00398000</t>
  </si>
  <si>
    <t>00050000</t>
  </si>
  <si>
    <t>00054000</t>
  </si>
  <si>
    <t>00056000</t>
  </si>
  <si>
    <t>00058000</t>
  </si>
  <si>
    <t>00307000</t>
  </si>
  <si>
    <t>00348000</t>
  </si>
  <si>
    <t>00048000</t>
  </si>
  <si>
    <t>00052000</t>
  </si>
  <si>
    <t>00334000</t>
  </si>
  <si>
    <t>00060000</t>
  </si>
  <si>
    <t>00366000</t>
  </si>
  <si>
    <t>00062000</t>
  </si>
  <si>
    <t>00375000</t>
  </si>
  <si>
    <t>0005E000</t>
  </si>
  <si>
    <t>002E0000</t>
  </si>
  <si>
    <t>00352000</t>
  </si>
  <si>
    <t>00064000</t>
  </si>
  <si>
    <t>00298000</t>
  </si>
  <si>
    <t>00066000</t>
  </si>
  <si>
    <t>00249000</t>
  </si>
  <si>
    <t>65</t>
  </si>
  <si>
    <t>02</t>
  </si>
  <si>
    <t>00068000</t>
  </si>
  <si>
    <t>00294000</t>
  </si>
  <si>
    <t>0006E000</t>
  </si>
  <si>
    <t>00008992</t>
  </si>
  <si>
    <t>00019000</t>
  </si>
  <si>
    <t>00226000</t>
  </si>
  <si>
    <t>62</t>
  </si>
  <si>
    <t>32</t>
  </si>
  <si>
    <t>00186000</t>
  </si>
  <si>
    <t>61</t>
  </si>
  <si>
    <t>00069000</t>
  </si>
  <si>
    <t>00136000</t>
  </si>
  <si>
    <t>00010594</t>
  </si>
  <si>
    <t>00041000</t>
  </si>
  <si>
    <t>00011672</t>
  </si>
  <si>
    <t>00212000</t>
  </si>
  <si>
    <t>00014260</t>
  </si>
  <si>
    <t>00177000</t>
  </si>
  <si>
    <t>96</t>
  </si>
  <si>
    <t>00070000</t>
  </si>
  <si>
    <t>00181000</t>
  </si>
  <si>
    <t>00074000</t>
  </si>
  <si>
    <t>00078000</t>
  </si>
  <si>
    <t>00195000</t>
  </si>
  <si>
    <t>00080000</t>
  </si>
  <si>
    <t>00084000</t>
  </si>
  <si>
    <t>64</t>
  </si>
  <si>
    <t>00088000</t>
  </si>
  <si>
    <t>0010E000</t>
  </si>
  <si>
    <t>00090000</t>
  </si>
  <si>
    <t>00094000</t>
  </si>
  <si>
    <t>00098000</t>
  </si>
  <si>
    <t>0001E077</t>
  </si>
  <si>
    <t>00163000</t>
  </si>
  <si>
    <t>00127000</t>
  </si>
  <si>
    <t>000223E3</t>
  </si>
  <si>
    <t>95</t>
  </si>
  <si>
    <t>00145000</t>
  </si>
  <si>
    <t>00025880</t>
  </si>
  <si>
    <t>00023000</t>
  </si>
  <si>
    <t>00221000</t>
  </si>
  <si>
    <t>00026844</t>
  </si>
  <si>
    <t>000E0000</t>
  </si>
  <si>
    <t>00027147</t>
  </si>
  <si>
    <t>00055000</t>
  </si>
  <si>
    <t>00027914</t>
  </si>
  <si>
    <t>00140000</t>
  </si>
  <si>
    <t>00100000</t>
  </si>
  <si>
    <t>21</t>
  </si>
  <si>
    <t>00104000</t>
  </si>
  <si>
    <t>00108000</t>
  </si>
  <si>
    <t>00113000</t>
  </si>
  <si>
    <t>00110000</t>
  </si>
  <si>
    <t>00154000</t>
  </si>
  <si>
    <t>00114000</t>
  </si>
  <si>
    <t>00091000</t>
  </si>
  <si>
    <t>00118000</t>
  </si>
  <si>
    <t>00120000</t>
  </si>
  <si>
    <t>00124000</t>
  </si>
  <si>
    <t>00128000</t>
  </si>
  <si>
    <t>00203000</t>
  </si>
  <si>
    <t>000319E4</t>
  </si>
  <si>
    <t>00130000</t>
  </si>
  <si>
    <t>0015E000</t>
  </si>
  <si>
    <t>00032275</t>
  </si>
  <si>
    <t>00134000</t>
  </si>
  <si>
    <t>00190000</t>
  </si>
  <si>
    <t>00138000</t>
  </si>
  <si>
    <t>00131000</t>
  </si>
  <si>
    <t>00144000</t>
  </si>
  <si>
    <t>00034E34</t>
  </si>
  <si>
    <t>00148000</t>
  </si>
  <si>
    <t>00005000</t>
  </si>
  <si>
    <t>00035680</t>
  </si>
  <si>
    <t>00150000</t>
  </si>
  <si>
    <t>00082000</t>
  </si>
  <si>
    <t>00158000</t>
  </si>
  <si>
    <t>000378E0</t>
  </si>
  <si>
    <t>00038155</t>
  </si>
  <si>
    <t>00160000</t>
  </si>
  <si>
    <t>00038891</t>
  </si>
  <si>
    <t>00164000</t>
  </si>
  <si>
    <t>00168000</t>
  </si>
  <si>
    <t>00170000</t>
  </si>
  <si>
    <t>00122000</t>
  </si>
  <si>
    <t>00174000</t>
  </si>
  <si>
    <t>00178000</t>
  </si>
  <si>
    <t>001E0000</t>
  </si>
  <si>
    <t>00180000</t>
  </si>
  <si>
    <t>00073000</t>
  </si>
  <si>
    <t>00184000</t>
  </si>
  <si>
    <t>00188000</t>
  </si>
  <si>
    <t>0003E305</t>
  </si>
  <si>
    <t>00194000</t>
  </si>
  <si>
    <t>00198000</t>
  </si>
  <si>
    <t>00159000</t>
  </si>
  <si>
    <t>00037000</t>
  </si>
  <si>
    <t>00041864</t>
  </si>
  <si>
    <t>00096000</t>
  </si>
  <si>
    <t>00172000</t>
  </si>
  <si>
    <t>000444E9</t>
  </si>
  <si>
    <t>00087000</t>
  </si>
  <si>
    <t>00045742</t>
  </si>
  <si>
    <t>00048523</t>
  </si>
  <si>
    <t>00217000</t>
  </si>
  <si>
    <t>00109000</t>
  </si>
  <si>
    <t>00200000</t>
  </si>
  <si>
    <t>LARRY</t>
  </si>
  <si>
    <t>SHAWN</t>
  </si>
  <si>
    <t>DANA</t>
  </si>
  <si>
    <t>JEFF</t>
  </si>
  <si>
    <t>SHARONE</t>
  </si>
  <si>
    <t>CLARENCE</t>
  </si>
  <si>
    <t>DEE</t>
  </si>
  <si>
    <t>DINO</t>
  </si>
  <si>
    <t>ERIC</t>
  </si>
  <si>
    <t>DOMINIQUE</t>
  </si>
  <si>
    <t>XAVIER</t>
  </si>
  <si>
    <t>VIN</t>
  </si>
  <si>
    <t>TODD</t>
  </si>
  <si>
    <t>GLENN</t>
  </si>
  <si>
    <t>REX</t>
  </si>
  <si>
    <t>CALBERT</t>
  </si>
  <si>
    <t>SCOTT</t>
  </si>
  <si>
    <t>CHRIS</t>
  </si>
  <si>
    <t>JUWAN</t>
  </si>
  <si>
    <t>RON</t>
  </si>
  <si>
    <t>TONI</t>
  </si>
  <si>
    <t>LUC</t>
  </si>
  <si>
    <t>SCOTTIE</t>
  </si>
  <si>
    <t>BRAD</t>
  </si>
  <si>
    <t>JOHN</t>
  </si>
  <si>
    <t>MARK</t>
  </si>
  <si>
    <t>LOY</t>
  </si>
  <si>
    <t>POOH</t>
  </si>
  <si>
    <t>STANLEY</t>
  </si>
  <si>
    <t>MALIK</t>
  </si>
  <si>
    <t>JIM</t>
  </si>
  <si>
    <t>JASON</t>
  </si>
  <si>
    <t>JAMAL</t>
  </si>
  <si>
    <t>TERRY</t>
  </si>
  <si>
    <t>TONY</t>
  </si>
  <si>
    <t>MAHMOUD</t>
  </si>
  <si>
    <t>LAPHONSO</t>
  </si>
  <si>
    <t>JALEN</t>
  </si>
  <si>
    <t>DIKEMBE</t>
  </si>
  <si>
    <t>ROBERT</t>
  </si>
  <si>
    <t>BILL</t>
  </si>
  <si>
    <t>GRANT</t>
  </si>
  <si>
    <t>JOE</t>
  </si>
  <si>
    <t>OLIVER</t>
  </si>
  <si>
    <t>TOM</t>
  </si>
  <si>
    <t>TIM</t>
  </si>
  <si>
    <t>LATRELL</t>
  </si>
  <si>
    <t>RONY</t>
  </si>
  <si>
    <t>STACEY</t>
  </si>
  <si>
    <t>MOOKIE</t>
  </si>
  <si>
    <t>KEVIN</t>
  </si>
  <si>
    <t>MUGGSY</t>
  </si>
  <si>
    <t>DELL</t>
  </si>
  <si>
    <t>HERSEY</t>
  </si>
  <si>
    <t>ALONZO</t>
  </si>
  <si>
    <t>BOBBY</t>
  </si>
  <si>
    <t>MITCH</t>
  </si>
  <si>
    <t>LIONEL</t>
  </si>
  <si>
    <t>SPUD</t>
  </si>
  <si>
    <t>DEREK</t>
  </si>
  <si>
    <t>ANTHONY</t>
  </si>
  <si>
    <t>CHARLES</t>
  </si>
  <si>
    <t>PATRICK</t>
  </si>
  <si>
    <t>VLADE</t>
  </si>
  <si>
    <t>EDDIE</t>
  </si>
  <si>
    <t>NICK</t>
  </si>
  <si>
    <t>BILLY</t>
  </si>
  <si>
    <t>GLEN</t>
  </si>
  <si>
    <t>HAROLD</t>
  </si>
  <si>
    <t>KHALID</t>
  </si>
  <si>
    <t>STEVE</t>
  </si>
  <si>
    <t>ARMON</t>
  </si>
  <si>
    <t>KENNY</t>
  </si>
  <si>
    <t>DERRICK</t>
  </si>
  <si>
    <t>YINKA</t>
  </si>
  <si>
    <t>BROOKS</t>
  </si>
  <si>
    <t>DENNIS</t>
  </si>
  <si>
    <t>HORACE</t>
  </si>
  <si>
    <t>ANFERNEE</t>
  </si>
  <si>
    <t>ANTONIO</t>
  </si>
  <si>
    <t>REGGIE</t>
  </si>
  <si>
    <t>RIK</t>
  </si>
  <si>
    <t>AARON</t>
  </si>
  <si>
    <t>CLYDE</t>
  </si>
  <si>
    <t>CLIFFORD</t>
  </si>
  <si>
    <t>ROD</t>
  </si>
  <si>
    <t>VERNON</t>
  </si>
  <si>
    <t>HAKEEM</t>
  </si>
  <si>
    <t>SAM</t>
  </si>
  <si>
    <t>OTIS</t>
  </si>
  <si>
    <t>KENDALL</t>
  </si>
  <si>
    <t>GARY</t>
  </si>
  <si>
    <t>DETLEF</t>
  </si>
  <si>
    <t>CHUCK</t>
  </si>
  <si>
    <t>SEAN</t>
  </si>
  <si>
    <t>DAVID</t>
  </si>
  <si>
    <t>A.C.</t>
  </si>
  <si>
    <t>DANNY</t>
  </si>
  <si>
    <t>DAN</t>
  </si>
  <si>
    <t>WESLEY</t>
  </si>
  <si>
    <t>WAYMON</t>
  </si>
  <si>
    <t>DOUG</t>
  </si>
  <si>
    <t>CHRISTIAN</t>
  </si>
  <si>
    <t>DONYELL</t>
  </si>
  <si>
    <t>ISAIAH</t>
  </si>
  <si>
    <t>KARL</t>
  </si>
  <si>
    <t>J FALCUS</t>
  </si>
  <si>
    <t>CATLING</t>
  </si>
  <si>
    <t>WRIGHT</t>
  </si>
  <si>
    <t>HUTCHINSON</t>
  </si>
  <si>
    <t>KIRBY</t>
  </si>
  <si>
    <t>D FALCUS</t>
  </si>
  <si>
    <t>HODGESON</t>
  </si>
  <si>
    <t>TUNNICLIFF</t>
  </si>
  <si>
    <t>JAX</t>
  </si>
  <si>
    <t>MAD MIKE</t>
  </si>
  <si>
    <t>MCHUGH</t>
  </si>
  <si>
    <t>GRAY</t>
  </si>
  <si>
    <t>SNAKE</t>
  </si>
  <si>
    <t>HIGGINS</t>
  </si>
  <si>
    <t>HILL</t>
  </si>
  <si>
    <t>J MOON</t>
  </si>
  <si>
    <t>CHOW CHOW</t>
  </si>
  <si>
    <t>BRUTAH</t>
  </si>
  <si>
    <t>WEASEL</t>
  </si>
  <si>
    <t>FUMUNGUS</t>
  </si>
  <si>
    <t>KABUKI</t>
  </si>
  <si>
    <t>KITA</t>
  </si>
  <si>
    <t>MAX</t>
  </si>
  <si>
    <t>MAGIC HAIR</t>
  </si>
  <si>
    <t>SEQUOIA</t>
  </si>
  <si>
    <t>SPRITE BOY</t>
  </si>
  <si>
    <t>BOO-BOO</t>
  </si>
  <si>
    <t>PISTOL</t>
  </si>
  <si>
    <t>FACIME</t>
  </si>
  <si>
    <t>AIR-DOG</t>
  </si>
  <si>
    <t>CARLTON</t>
  </si>
  <si>
    <t>DIVITA</t>
  </si>
  <si>
    <t>GOSKIE</t>
  </si>
  <si>
    <t>LIPTAK</t>
  </si>
  <si>
    <t>RIVETT</t>
  </si>
  <si>
    <t>TURMELL</t>
  </si>
  <si>
    <t>THOMAS</t>
  </si>
  <si>
    <t>F PRINCE</t>
  </si>
  <si>
    <t>HEAVY D</t>
  </si>
  <si>
    <t>H CLINTON</t>
  </si>
  <si>
    <t>JAZZY JEFF</t>
  </si>
  <si>
    <t>CLINTON</t>
  </si>
  <si>
    <t>MIKE-D</t>
  </si>
  <si>
    <t>ADROCK</t>
  </si>
  <si>
    <t>GORDON</t>
  </si>
  <si>
    <t>MCA</t>
  </si>
  <si>
    <t>RENALDO</t>
  </si>
  <si>
    <t>SHELLY</t>
  </si>
  <si>
    <t>MOORE</t>
  </si>
  <si>
    <t>BENNY</t>
  </si>
  <si>
    <t>BLAZE</t>
  </si>
  <si>
    <t>HUGO</t>
  </si>
  <si>
    <t>BIRD</t>
  </si>
  <si>
    <t>GORILLA</t>
  </si>
  <si>
    <t>CRUNCH</t>
  </si>
  <si>
    <t>BRADLEY</t>
  </si>
  <si>
    <t>BARROS</t>
  </si>
  <si>
    <t>MALONE</t>
  </si>
  <si>
    <t>WEATHERSPN</t>
  </si>
  <si>
    <t>BROWN</t>
  </si>
  <si>
    <t>RADJA</t>
  </si>
  <si>
    <t>MONTROSS</t>
  </si>
  <si>
    <t>WILKINS</t>
  </si>
  <si>
    <t>MCDANIEL</t>
  </si>
  <si>
    <t>BAKER</t>
  </si>
  <si>
    <t>DAY</t>
  </si>
  <si>
    <t>MOBLEY</t>
  </si>
  <si>
    <t>MURDOCK</t>
  </si>
  <si>
    <t>ROBINSON</t>
  </si>
  <si>
    <t>CHAPMAN</t>
  </si>
  <si>
    <t>CHEANEY</t>
  </si>
  <si>
    <t>SKILES</t>
  </si>
  <si>
    <t>WEBBER</t>
  </si>
  <si>
    <t>HOWARD</t>
  </si>
  <si>
    <t>HARPER</t>
  </si>
  <si>
    <t>KUKOC</t>
  </si>
  <si>
    <t>LONGLEY</t>
  </si>
  <si>
    <t>PIPPEN</t>
  </si>
  <si>
    <t>DAUGHERTY</t>
  </si>
  <si>
    <t>WILLIAMS</t>
  </si>
  <si>
    <t>PRICE</t>
  </si>
  <si>
    <t>VAUGHT</t>
  </si>
  <si>
    <t>RICHARDSON</t>
  </si>
  <si>
    <t>ROBERTS</t>
  </si>
  <si>
    <t>SEALY</t>
  </si>
  <si>
    <t>JACKSON</t>
  </si>
  <si>
    <t>KIDD</t>
  </si>
  <si>
    <t>MASHBURN</t>
  </si>
  <si>
    <t>DAVIS</t>
  </si>
  <si>
    <t>DUMAS</t>
  </si>
  <si>
    <t>ABDUL-RAUF</t>
  </si>
  <si>
    <t>ELLIS</t>
  </si>
  <si>
    <t>ROSE</t>
  </si>
  <si>
    <t>MUTOMBO</t>
  </si>
  <si>
    <t>PACK</t>
  </si>
  <si>
    <t>CURLEY</t>
  </si>
  <si>
    <t>DUMARS</t>
  </si>
  <si>
    <t>MILLER</t>
  </si>
  <si>
    <t>MILLS</t>
  </si>
  <si>
    <t>GUGLIOTTA</t>
  </si>
  <si>
    <t>HARDAWAY</t>
  </si>
  <si>
    <t>SPREWELL</t>
  </si>
  <si>
    <t>MULLIN</t>
  </si>
  <si>
    <t>SEIKALY</t>
  </si>
  <si>
    <t>AUGMON</t>
  </si>
  <si>
    <t>BLAYLOCK</t>
  </si>
  <si>
    <t>WILLIS</t>
  </si>
  <si>
    <t>BOGUES</t>
  </si>
  <si>
    <t>CURRY</t>
  </si>
  <si>
    <t>HAWKINS</t>
  </si>
  <si>
    <t>JOHNSON</t>
  </si>
  <si>
    <t>MOURNING</t>
  </si>
  <si>
    <t>HURLEY</t>
  </si>
  <si>
    <t>RICHMOND</t>
  </si>
  <si>
    <t>SIMMONS</t>
  </si>
  <si>
    <t>WEBB</t>
  </si>
  <si>
    <t>MASON</t>
  </si>
  <si>
    <t>OAKLEY</t>
  </si>
  <si>
    <t>EWING</t>
  </si>
  <si>
    <t>STARKS</t>
  </si>
  <si>
    <t>DIVAC</t>
  </si>
  <si>
    <t>JONES</t>
  </si>
  <si>
    <t>PEELER</t>
  </si>
  <si>
    <t>VAN EXEL</t>
  </si>
  <si>
    <t>OWENS</t>
  </si>
  <si>
    <t>RICE</t>
  </si>
  <si>
    <t>MINER</t>
  </si>
  <si>
    <t>REEVES</t>
  </si>
  <si>
    <t>SMITH</t>
  </si>
  <si>
    <t>GILLIAM</t>
  </si>
  <si>
    <t>ANDERSON</t>
  </si>
  <si>
    <t>COLEMAN</t>
  </si>
  <si>
    <t>EDWARDS</t>
  </si>
  <si>
    <t>DARE</t>
  </si>
  <si>
    <t>THOMPSON</t>
  </si>
  <si>
    <t>MCKEY</t>
  </si>
  <si>
    <t>SMITS</t>
  </si>
  <si>
    <t>MCKIE</t>
  </si>
  <si>
    <t>DREXLER</t>
  </si>
  <si>
    <t>PORTER</t>
  </si>
  <si>
    <t>STRICKLAND</t>
  </si>
  <si>
    <t>HORRY</t>
  </si>
  <si>
    <t>MAXWELL</t>
  </si>
  <si>
    <t>OLAJUWON</t>
  </si>
  <si>
    <t>CASSELL</t>
  </si>
  <si>
    <t>THORPE</t>
  </si>
  <si>
    <t>GILL</t>
  </si>
  <si>
    <t>KEMP</t>
  </si>
  <si>
    <t>PAYTON</t>
  </si>
  <si>
    <t>SCHREMPF</t>
  </si>
  <si>
    <t>PERSON</t>
  </si>
  <si>
    <t>ELLIOTT</t>
  </si>
  <si>
    <t>RODMAN</t>
  </si>
  <si>
    <t>CUMMINGS</t>
  </si>
  <si>
    <t>GREEN</t>
  </si>
  <si>
    <t>MANNING</t>
  </si>
  <si>
    <t>MAJERLE</t>
  </si>
  <si>
    <t>TISDALE</t>
  </si>
  <si>
    <t>WEST</t>
  </si>
  <si>
    <t>LAETTNER</t>
  </si>
  <si>
    <t>MARSHALL</t>
  </si>
  <si>
    <t>RIDER</t>
  </si>
  <si>
    <t>ROOKS</t>
  </si>
  <si>
    <t>BENOIT</t>
  </si>
  <si>
    <t>HORNACEK</t>
  </si>
  <si>
    <t>STOCKTON</t>
  </si>
  <si>
    <t>Pointer in OVERLAY.BIN</t>
  </si>
  <si>
    <t>Player Name</t>
  </si>
  <si>
    <t>1D105</t>
  </si>
  <si>
    <t>1DA97</t>
  </si>
  <si>
    <t>1E3E2</t>
  </si>
  <si>
    <t>1ECE3</t>
  </si>
  <si>
    <t>1F465</t>
  </si>
  <si>
    <t>1FE23</t>
  </si>
  <si>
    <t>2077A</t>
  </si>
  <si>
    <t>2100F</t>
  </si>
  <si>
    <t>2188D</t>
  </si>
  <si>
    <t>22AAD</t>
  </si>
  <si>
    <t>23CF2</t>
  </si>
  <si>
    <t>2459D</t>
  </si>
  <si>
    <t>24E4A</t>
  </si>
  <si>
    <t>25EAB</t>
  </si>
  <si>
    <t>27A0F</t>
  </si>
  <si>
    <t>28B00</t>
  </si>
  <si>
    <t>29C63</t>
  </si>
  <si>
    <t>2A4D9</t>
  </si>
  <si>
    <t>2AD80</t>
  </si>
  <si>
    <t>2B6D9</t>
  </si>
  <si>
    <t>2C005</t>
  </si>
  <si>
    <t>2C6CE</t>
  </si>
  <si>
    <t>2CFF6</t>
  </si>
  <si>
    <t>2D7DF</t>
  </si>
  <si>
    <t>2E073</t>
  </si>
  <si>
    <t>2E991</t>
  </si>
  <si>
    <t>2F2E8</t>
  </si>
  <si>
    <t>2FC78</t>
  </si>
  <si>
    <t>305CA</t>
  </si>
  <si>
    <t>30EAF</t>
  </si>
  <si>
    <t>3176F</t>
  </si>
  <si>
    <t>31FFF</t>
  </si>
  <si>
    <t>328EF</t>
  </si>
  <si>
    <t>3317C</t>
  </si>
  <si>
    <t>3380B</t>
  </si>
  <si>
    <t>34A00</t>
  </si>
  <si>
    <t>35C8C</t>
  </si>
  <si>
    <t>365A4</t>
  </si>
  <si>
    <t>36C5F</t>
  </si>
  <si>
    <t>374E8</t>
  </si>
  <si>
    <t>37DE7</t>
  </si>
  <si>
    <t>386D9</t>
  </si>
  <si>
    <t>38EA5</t>
  </si>
  <si>
    <t>397B4</t>
  </si>
  <si>
    <t>3A0DA</t>
  </si>
  <si>
    <t>3A985</t>
  </si>
  <si>
    <t>3B0D9</t>
  </si>
  <si>
    <t>3B949</t>
  </si>
  <si>
    <t>3C24C</t>
  </si>
  <si>
    <t>3CA19</t>
  </si>
  <si>
    <t>3D2A4</t>
  </si>
  <si>
    <t>3DBD5</t>
  </si>
  <si>
    <t>3E4A6</t>
  </si>
  <si>
    <t>3EDB2</t>
  </si>
  <si>
    <t>3F63D</t>
  </si>
  <si>
    <t>3FF4D</t>
  </si>
  <si>
    <t>41B11</t>
  </si>
  <si>
    <t>42CE1</t>
  </si>
  <si>
    <t>4361D</t>
  </si>
  <si>
    <t>43F7B</t>
  </si>
  <si>
    <t>447C6</t>
  </si>
  <si>
    <t>44F7F</t>
  </si>
  <si>
    <t>457F9</t>
  </si>
  <si>
    <t>461CC</t>
  </si>
  <si>
    <t>46AE9</t>
  </si>
  <si>
    <t>4737A</t>
  </si>
  <si>
    <t>47C96</t>
  </si>
  <si>
    <t>485B6</t>
  </si>
  <si>
    <t>48E9F</t>
  </si>
  <si>
    <t>49F39</t>
  </si>
  <si>
    <t>4A785</t>
  </si>
  <si>
    <t>4B08C</t>
  </si>
  <si>
    <t>4B9FA</t>
  </si>
  <si>
    <t>4C1D7</t>
  </si>
  <si>
    <t>4C9E5</t>
  </si>
  <si>
    <t>4D25A</t>
  </si>
  <si>
    <t>4D996</t>
  </si>
  <si>
    <t>4E2E3</t>
  </si>
  <si>
    <t>4EB6F</t>
  </si>
  <si>
    <t>4F431</t>
  </si>
  <si>
    <t>4FD84</t>
  </si>
  <si>
    <t>506A6</t>
  </si>
  <si>
    <t>5104D</t>
  </si>
  <si>
    <t>518C0</t>
  </si>
  <si>
    <t>5222D</t>
  </si>
  <si>
    <t>52B21</t>
  </si>
  <si>
    <t>5340A</t>
  </si>
  <si>
    <t>53D0A</t>
  </si>
  <si>
    <t>545F7</t>
  </si>
  <si>
    <t>54EA3</t>
  </si>
  <si>
    <t>557DA</t>
  </si>
  <si>
    <t>55FE7</t>
  </si>
  <si>
    <t>572D5</t>
  </si>
  <si>
    <t>57BB3</t>
  </si>
  <si>
    <t>58D97</t>
  </si>
  <si>
    <t>595EE</t>
  </si>
  <si>
    <t>59F54</t>
  </si>
  <si>
    <t>5A847</t>
  </si>
  <si>
    <t>5B0CF</t>
  </si>
  <si>
    <t>5BB48</t>
  </si>
  <si>
    <t>5C4A8</t>
  </si>
  <si>
    <t>5CD6D</t>
  </si>
  <si>
    <t>5D628</t>
  </si>
  <si>
    <t>5DE24</t>
  </si>
  <si>
    <t>5E5B5</t>
  </si>
  <si>
    <t>5EE2A</t>
  </si>
  <si>
    <t>5F5B9</t>
  </si>
  <si>
    <t>5FE9B</t>
  </si>
  <si>
    <t>605A1</t>
  </si>
  <si>
    <t>60ED3</t>
  </si>
  <si>
    <t>617E6</t>
  </si>
  <si>
    <t>62150</t>
  </si>
  <si>
    <t>62A2C</t>
  </si>
  <si>
    <t>63372</t>
  </si>
  <si>
    <t>Address</t>
  </si>
  <si>
    <t>PC Address</t>
  </si>
  <si>
    <t>PSX Address</t>
  </si>
  <si>
    <t>HICOL.GFX</t>
  </si>
  <si>
    <t>OVERLAY.BIN</t>
  </si>
  <si>
    <t>PIN.BIN</t>
  </si>
  <si>
    <t>PLAYER.NAM</t>
  </si>
  <si>
    <t>PRESQUAT.GFX</t>
  </si>
  <si>
    <t>HIDDEN.BIN</t>
  </si>
  <si>
    <t>Contents</t>
  </si>
  <si>
    <t>::</t>
  </si>
  <si>
    <t>Armstrong</t>
  </si>
  <si>
    <t>Worthy</t>
  </si>
  <si>
    <t>Double Z</t>
  </si>
  <si>
    <t>Secret Player Data</t>
  </si>
  <si>
    <t xml:space="preserve">followed by the initials in ASCII, each padded to 32-bits, and finally the day and month of the birthdate in hexadecimal, each also padded to 32-bits.  </t>
  </si>
  <si>
    <t>CAT</t>
  </si>
  <si>
    <t>OVERLAY.BIN Addy</t>
  </si>
  <si>
    <t>Initials (32-bit)</t>
  </si>
  <si>
    <t>Day (32-bit)</t>
  </si>
  <si>
    <t>Month (32-bit)</t>
  </si>
  <si>
    <t>BAR</t>
  </si>
  <si>
    <t>CHR</t>
  </si>
  <si>
    <t>DAZ</t>
  </si>
  <si>
    <t>HOG</t>
  </si>
  <si>
    <t>SAT</t>
  </si>
  <si>
    <t>MUS</t>
  </si>
  <si>
    <t>BAA</t>
  </si>
  <si>
    <t>ROB</t>
  </si>
  <si>
    <t>ZIG</t>
  </si>
  <si>
    <t>SNK</t>
  </si>
  <si>
    <t>JAY</t>
  </si>
  <si>
    <t>CHD</t>
  </si>
  <si>
    <t>GOW</t>
  </si>
  <si>
    <t>GUN</t>
  </si>
  <si>
    <t>LIZ</t>
  </si>
  <si>
    <t>STH</t>
  </si>
  <si>
    <t>SAW</t>
  </si>
  <si>
    <t>THI</t>
  </si>
  <si>
    <t>WAN</t>
  </si>
  <si>
    <t>DEL</t>
  </si>
  <si>
    <t>AIR</t>
  </si>
  <si>
    <t>CAL</t>
  </si>
  <si>
    <t>DIV</t>
  </si>
  <si>
    <t>LIP</t>
  </si>
  <si>
    <t>REV</t>
  </si>
  <si>
    <t>TUR</t>
  </si>
  <si>
    <t>CHA</t>
  </si>
  <si>
    <t>FNK</t>
  </si>
  <si>
    <t>FRS</t>
  </si>
  <si>
    <t>HEA</t>
  </si>
  <si>
    <t>HIL</t>
  </si>
  <si>
    <t>JAZ</t>
  </si>
  <si>
    <t>BEN</t>
  </si>
  <si>
    <t>BLZ</t>
  </si>
  <si>
    <t>HOR</t>
  </si>
  <si>
    <t>LAR</t>
  </si>
  <si>
    <t>APE</t>
  </si>
  <si>
    <t>WOL</t>
  </si>
  <si>
    <t>BIL</t>
  </si>
  <si>
    <t>ADR</t>
  </si>
  <si>
    <t>GOR</t>
  </si>
  <si>
    <t>REN</t>
  </si>
  <si>
    <t>SHY</t>
  </si>
  <si>
    <t>MOE</t>
  </si>
  <si>
    <t>KUB</t>
  </si>
  <si>
    <t>GOS</t>
  </si>
  <si>
    <t>JAS</t>
  </si>
  <si>
    <t>Magic Hair</t>
  </si>
  <si>
    <t>Weasel</t>
  </si>
  <si>
    <t>Max</t>
  </si>
  <si>
    <t>Fumungus</t>
  </si>
  <si>
    <t>Sequoia</t>
  </si>
  <si>
    <t>Pistol</t>
  </si>
  <si>
    <t>Chow Chow</t>
  </si>
  <si>
    <t>Brutal</t>
  </si>
  <si>
    <t>Boo-Boo</t>
  </si>
  <si>
    <t>Kabuki</t>
  </si>
  <si>
    <t>Facime</t>
  </si>
  <si>
    <t>Air Dog</t>
  </si>
  <si>
    <t>Kirby</t>
  </si>
  <si>
    <t>J Moon</t>
  </si>
  <si>
    <t>J Falcus</t>
  </si>
  <si>
    <t>Snake</t>
  </si>
  <si>
    <t>Hill</t>
  </si>
  <si>
    <t>Catling</t>
  </si>
  <si>
    <t>Hutchinson</t>
  </si>
  <si>
    <t>D Falcus</t>
  </si>
  <si>
    <t>Hodgeson</t>
  </si>
  <si>
    <t>Tunnicliff</t>
  </si>
  <si>
    <t>Jax</t>
  </si>
  <si>
    <t>Mad Mike</t>
  </si>
  <si>
    <t>McHugh</t>
  </si>
  <si>
    <t>Gray</t>
  </si>
  <si>
    <t>Turmell</t>
  </si>
  <si>
    <t>Goskie</t>
  </si>
  <si>
    <t>Rivett</t>
  </si>
  <si>
    <t>Liptak</t>
  </si>
  <si>
    <t>Carlton</t>
  </si>
  <si>
    <t>Divita</t>
  </si>
  <si>
    <t>Larry Bird</t>
  </si>
  <si>
    <t>Carol Blazejowski</t>
  </si>
  <si>
    <t>Hugo</t>
  </si>
  <si>
    <t>Benny the Bull</t>
  </si>
  <si>
    <t>Crunch</t>
  </si>
  <si>
    <t>Suns Gorilla</t>
  </si>
  <si>
    <t>Thurston Moore</t>
  </si>
  <si>
    <t>Kim Gordon</t>
  </si>
  <si>
    <t>Lee Renaldo</t>
  </si>
  <si>
    <t>Steve Shelley</t>
  </si>
  <si>
    <t>MC Adam Yauch</t>
  </si>
  <si>
    <t>Adrock</t>
  </si>
  <si>
    <t>Mike D</t>
  </si>
  <si>
    <t>Bill Clinton</t>
  </si>
  <si>
    <t>Hillary Clinton</t>
  </si>
  <si>
    <t>Jazzy Jeff</t>
  </si>
  <si>
    <t>Heavy D</t>
  </si>
  <si>
    <t>Fresh Prince</t>
  </si>
  <si>
    <t>Frank Thomas</t>
  </si>
  <si>
    <t>Prince Charles</t>
  </si>
  <si>
    <t>Higgins</t>
  </si>
  <si>
    <t>Secret Player</t>
  </si>
  <si>
    <t xml:space="preserve">The first DWORD (32-bit value) is the maximum combo without expanded rosters ($00000005; the combo value starts at zero, so this is combo #6). </t>
  </si>
  <si>
    <t xml:space="preserve">The second is the maximum combo with expanded rosters ($00000013; combo #20).  </t>
  </si>
  <si>
    <t>the two pointers for the second combo, and so on.</t>
  </si>
  <si>
    <t>Golden State</t>
  </si>
  <si>
    <t>L.A. Clippers</t>
  </si>
  <si>
    <t>Team</t>
  </si>
  <si>
    <t>L.A. Lakers</t>
  </si>
  <si>
    <t>Phoenix</t>
  </si>
  <si>
    <t>Portland</t>
  </si>
  <si>
    <t>Seattle</t>
  </si>
  <si>
    <t>Sacramento</t>
  </si>
  <si>
    <t>Dallas</t>
  </si>
  <si>
    <t>Denver</t>
  </si>
  <si>
    <t>Houston</t>
  </si>
  <si>
    <t>San Antonio</t>
  </si>
  <si>
    <t>Utah</t>
  </si>
  <si>
    <t>Atlanta</t>
  </si>
  <si>
    <t>Charlotte</t>
  </si>
  <si>
    <t>Chicago</t>
  </si>
  <si>
    <t>Cleveland</t>
  </si>
  <si>
    <t>Detroit</t>
  </si>
  <si>
    <t>Indiana</t>
  </si>
  <si>
    <t>Milwaukee</t>
  </si>
  <si>
    <t>Boston</t>
  </si>
  <si>
    <t>Miami</t>
  </si>
  <si>
    <t>New Jersey</t>
  </si>
  <si>
    <t>New York</t>
  </si>
  <si>
    <t>Orlando</t>
  </si>
  <si>
    <t>Philadelphia</t>
  </si>
  <si>
    <t>Washington</t>
  </si>
  <si>
    <t>Minnesota</t>
  </si>
  <si>
    <t>Rookies</t>
  </si>
  <si>
    <t>All-Stars</t>
  </si>
  <si>
    <t>12</t>
  </si>
  <si>
    <t>1F</t>
  </si>
  <si>
    <t>10</t>
  </si>
  <si>
    <t>18</t>
  </si>
  <si>
    <t>17</t>
  </si>
  <si>
    <t>13</t>
  </si>
  <si>
    <t>19</t>
  </si>
  <si>
    <t>M_D</t>
  </si>
  <si>
    <t>mm/dd</t>
  </si>
  <si>
    <t>Cheat Codes</t>
  </si>
  <si>
    <r>
      <rPr>
        <b/>
        <sz val="11"/>
        <color theme="1"/>
        <rFont val="Calibri"/>
        <family val="2"/>
        <scheme val="minor"/>
      </rPr>
      <t>Source:</t>
    </r>
    <r>
      <rPr>
        <sz val="11"/>
        <color theme="1"/>
        <rFont val="Calibri"/>
        <family val="2"/>
        <scheme val="minor"/>
      </rPr>
      <t xml:space="preserve"> IGN</t>
    </r>
  </si>
  <si>
    <t>At the team-select screen hold SELECT and rotate the D-pad counterclockwise twice.</t>
  </si>
  <si>
    <t>Level Codes</t>
  </si>
  <si>
    <t>Last game of the season END JANUARY 1</t>
  </si>
  <si>
    <t>Win the season FIN JANUARY 1</t>
  </si>
  <si>
    <t>Hidden Characters</t>
  </si>
  <si>
    <t>ALEX DELUCIA          DEL  OCTOBER 19</t>
  </si>
  <si>
    <t>ANDY CATTLING         CAT  JANUARY 2</t>
  </si>
  <si>
    <t>ASIF CHAUDRI          CHD  MAY 5</t>
  </si>
  <si>
    <t>BARRY HUTCHINSON      BAR  APRIL 9</t>
  </si>
  <si>
    <t>BILL CLINTON          BIL  JUNE 3</t>
  </si>
  <si>
    <t>BRETT GOW             GOW  JULY 17</t>
  </si>
  <si>
    <t>CAROL BLAZEJOWSKI     BLZ  JANUARY 14</t>
  </si>
  <si>
    <t>CHARLOTTE HORNET      HOR  JUNE 12</t>
  </si>
  <si>
    <t>CHICAGO BULL          BEN  SEPTEMBER 20</t>
  </si>
  <si>
    <t>CHRIS KIRBY           CHR  DECEMBER 18</t>
  </si>
  <si>
    <t>DARREN FALCUS         DAZ  AUGUST 6</t>
  </si>
  <si>
    <t>DARREN HODGESON       HOG  DECEMBER 31</t>
  </si>
  <si>
    <t>DARREN TUNNICLIFF     SAT  MAY 7</t>
  </si>
  <si>
    <t>ELIZABETH BURGESS     LIZ  AUGUST 7</t>
  </si>
  <si>
    <t>ERIC KUBY             KUB  APRIL 14</t>
  </si>
  <si>
    <t>ERIC SAMULSKI         AIR  JANUARY 21</t>
  </si>
  <si>
    <t>FRANK THOMAS          FNK  JANUARY 8</t>
  </si>
  <si>
    <t>FRESH PRINCE          FRS  FEBRUARY 2</t>
  </si>
  <si>
    <t>HILLARY CLINTON       HIL  NOVEMBER 6</t>
  </si>
  <si>
    <t>HEAVY D               HEA  JANUARY 9</t>
  </si>
  <si>
    <t>JAMIE RIVETT          REV  JULY 6</t>
  </si>
  <si>
    <t>JASON FALCUS          JAS  NOVEMBER 16</t>
  </si>
  <si>
    <t>JASON WHITAKER        JAX  MARCH 1</t>
  </si>
  <si>
    <t>JAY MOON              JAY  AUGUST 24</t>
  </si>
  <si>
    <t>JAZZY JEFF            JAZ  OCTOBER 9</t>
  </si>
  <si>
    <t>JOHN CARLTON          CAL  MARCH 25</t>
  </si>
  <si>
    <t>KIM GORDON            GOR  JULY 3</t>
  </si>
  <si>
    <t>LARRY BIRD            LAR  JANUARY 15</t>
  </si>
  <si>
    <t>LEE RENALDO           REN  FEBRUARY 4</t>
  </si>
  <si>
    <t>MARK THIENVANICH      THI  NOVEMBER 1</t>
  </si>
  <si>
    <t>MARK TURMELL          TUR  JANUARY 31</t>
  </si>
  <si>
    <t>MC ADAM YAUCH         MCA  APRIL 9</t>
  </si>
  <si>
    <t>MIKE D                M_D  JULY 1</t>
  </si>
  <si>
    <t>MIKE MUSKETT          MUS  DECEMBER 24</t>
  </si>
  <si>
    <t>MINNESOTA TIMBERWOLF  WOL  MARCH 7</t>
  </si>
  <si>
    <t>NAT GUNTER            GUN  JANUARY 11</t>
  </si>
  <si>
    <t>PAUL McHUGH           BAA  JULY 12</t>
  </si>
  <si>
    <t>PETE WANAT            WAN  JUNE 10</t>
  </si>
  <si>
    <t>PHOENIX GORILLA       AEP  APRIL 2</t>
  </si>
  <si>
    <t>PRINCE CHARLES        CHA  MAY 4</t>
  </si>
  <si>
    <t>ROB GRAY              ROB  FEBRUARY 24</t>
  </si>
  <si>
    <t>SAL DIVITA            DIV  JULY 3</t>
  </si>
  <si>
    <t>SETH W. ROSENFIELD    STH  DECEMBER 8</t>
  </si>
  <si>
    <t>SHAWN LIPTAK          LIP  JANUARY 14</t>
  </si>
  <si>
    <t>SHAWN ROSEN           SAW  APRIL 10</t>
  </si>
  <si>
    <t>SNAKE                 SNK  JUNE 15</t>
  </si>
  <si>
    <t>STEVE SHELLEY         SHY  JUNE 8</t>
  </si>
  <si>
    <t>THURSTON MOORE        MOE  JUNE 8</t>
  </si>
  <si>
    <t>TOM HIGGINS           TOM  FEBRUARY 19</t>
  </si>
  <si>
    <t>TONY GOSKIE           GOS  JANUARY 6</t>
  </si>
  <si>
    <t>ZIGGY HILL            ZIG  APRIL 7</t>
  </si>
  <si>
    <t>Power-Ups</t>
  </si>
  <si>
    <t>Enter these codes at the Tonight's Match-up screen.</t>
  </si>
  <si>
    <t xml:space="preserve"> UP(2X), DOWN(2X), TRIANGLE</t>
  </si>
  <si>
    <t xml:space="preserve">POWER-UP DUNKS: </t>
  </si>
  <si>
    <t xml:space="preserve"> LEFT, RIGHT, X, CIRCLE(2X), X</t>
  </si>
  <si>
    <t xml:space="preserve">POWER-UP DEFENSE: </t>
  </si>
  <si>
    <t xml:space="preserve"> RIGHT, UP, DOWN, RIGHT, DOWN, UP</t>
  </si>
  <si>
    <t xml:space="preserve">POWER-UP 3-POINTERS: </t>
  </si>
  <si>
    <t xml:space="preserve"> UP, DOWN, LEFT, RIGHT, LEFT, DOWN, UP</t>
  </si>
  <si>
    <t xml:space="preserve">POWER-UP FIRE: </t>
  </si>
  <si>
    <t xml:space="preserve"> DOWN, RIGHT(2X), CIRCLE, TRIANGLE, RIGHT</t>
  </si>
  <si>
    <t xml:space="preserve">QUICK HANDS: </t>
  </si>
  <si>
    <t xml:space="preserve"> LEFT(4X), CIRCLE, RIGHT</t>
  </si>
  <si>
    <t xml:space="preserve">MAX POWER: </t>
  </si>
  <si>
    <t xml:space="preserve"> RIGHT(2X), LEFT, RIGHT, X(2X), RIGHT</t>
  </si>
  <si>
    <t>HIGH SHOTS:</t>
  </si>
  <si>
    <t xml:space="preserve"> UP DOWN(2X), RIGHT, UP, CIRCLE(4X), DOWN</t>
  </si>
  <si>
    <t>PUSH ONE OPPONENT AND BOTH FALL:</t>
  </si>
  <si>
    <t xml:space="preserve"> UP(4X), LEFT(4X), CIRCLE(2X)</t>
  </si>
  <si>
    <t>PUSH ONE OPPONENT AND ONLY HIS TEAMMATE FALLS:</t>
  </si>
  <si>
    <t xml:space="preserve"> UP(4X), LEFT(4X), CIRCLE, TRIANGLE</t>
  </si>
  <si>
    <t>BABY MODE:</t>
  </si>
  <si>
    <t xml:space="preserve"> CIRCLE SQUARE(3X)</t>
  </si>
  <si>
    <t>HUGE MODE:</t>
  </si>
  <si>
    <t xml:space="preserve"> TRIANGLE X(7X)</t>
  </si>
  <si>
    <t>BIG HEAD:</t>
  </si>
  <si>
    <t xml:space="preserve"> TRIANGLE SQUARE X CIRCLE(2X)</t>
  </si>
  <si>
    <t>MAMMOTH HEAD:</t>
  </si>
  <si>
    <r>
      <t xml:space="preserve">Enter these codes on the "Initials" screen. Hold </t>
    </r>
    <r>
      <rPr>
        <b/>
        <sz val="10"/>
        <color rgb="FF252627"/>
        <rFont val="Lucida Console"/>
        <family val="3"/>
      </rPr>
      <t>L1 + R1</t>
    </r>
    <r>
      <rPr>
        <sz val="10"/>
        <color rgb="FF252627"/>
        <rFont val="Lucida Console"/>
        <family val="3"/>
      </rPr>
      <t xml:space="preserve"> while entering them.</t>
    </r>
  </si>
  <si>
    <t>Expanded Rosters</t>
  </si>
  <si>
    <t>ADROCK                ADR  APRIL 6</t>
  </si>
  <si>
    <t>DISPLAY SHOT PERCENTAGE:</t>
  </si>
  <si>
    <t xml:space="preserve"> CIRCLE X SQUARE TRIANGLE(4X)</t>
  </si>
  <si>
    <t>In Nybbles, i.e., 2 Stats per Byte</t>
  </si>
  <si>
    <t>**UNUSED**</t>
  </si>
  <si>
    <t>G. Wilkins</t>
  </si>
  <si>
    <t>M. Williams</t>
  </si>
  <si>
    <t>Double Z; Mattrizzle</t>
  </si>
  <si>
    <r>
      <t xml:space="preserve">Height </t>
    </r>
    <r>
      <rPr>
        <b/>
        <sz val="11"/>
        <color rgb="FFFF0000"/>
        <rFont val="Calibri"/>
        <family val="2"/>
        <scheme val="minor"/>
      </rPr>
      <t>[1]</t>
    </r>
  </si>
  <si>
    <t>[1]</t>
  </si>
  <si>
    <t>LEGEND:</t>
  </si>
  <si>
    <t>00000</t>
  </si>
  <si>
    <t>Asset</t>
  </si>
  <si>
    <r>
      <rPr>
        <b/>
        <sz val="11"/>
        <color theme="1"/>
        <rFont val="Calibri"/>
        <family val="2"/>
        <scheme val="minor"/>
      </rPr>
      <t xml:space="preserve">PROTIP: </t>
    </r>
    <r>
      <rPr>
        <sz val="11"/>
        <color theme="1"/>
        <rFont val="Calibri"/>
        <family val="2"/>
        <scheme val="minor"/>
      </rPr>
      <t>Palettes are located at offset 0, 256 bytes, format 15bpp BGR (555) when extracting each of these as a separate file.</t>
    </r>
  </si>
  <si>
    <t>Coco</t>
  </si>
  <si>
    <t>Cunningham</t>
  </si>
  <si>
    <t>DJ</t>
  </si>
  <si>
    <t>Edwards</t>
  </si>
  <si>
    <t>Felix</t>
  </si>
  <si>
    <t>Fox</t>
  </si>
  <si>
    <t>Iva?</t>
  </si>
  <si>
    <t>Kitzrow</t>
  </si>
  <si>
    <t>Lulu</t>
  </si>
  <si>
    <t>Melly?</t>
  </si>
  <si>
    <t>Moosekat</t>
  </si>
  <si>
    <t>Simmons</t>
  </si>
  <si>
    <t>Musket</t>
  </si>
  <si>
    <t>Story?</t>
  </si>
  <si>
    <t>Stubbington</t>
  </si>
  <si>
    <t>Sweet</t>
  </si>
  <si>
    <t>Taylor</t>
  </si>
  <si>
    <t>Vine</t>
  </si>
  <si>
    <t>Whitaker</t>
  </si>
  <si>
    <t>Noname</t>
  </si>
  <si>
    <t>Gabrinek?</t>
  </si>
  <si>
    <t>Cook</t>
  </si>
  <si>
    <t>Charles</t>
  </si>
  <si>
    <t>Chilton?</t>
  </si>
  <si>
    <t>Bagley</t>
  </si>
  <si>
    <t>McBirdie?</t>
  </si>
  <si>
    <t>Brownjohn?</t>
  </si>
  <si>
    <t>PSound File #</t>
  </si>
  <si>
    <t>Title Screen Logo</t>
  </si>
  <si>
    <t>Iguana Screen</t>
  </si>
  <si>
    <t>Acclaim Screen</t>
  </si>
  <si>
    <t>0E9C2</t>
  </si>
  <si>
    <t>1AC9A</t>
  </si>
  <si>
    <t>2867F</t>
  </si>
  <si>
    <t>Loading Screen</t>
  </si>
  <si>
    <r>
      <rPr>
        <b/>
        <sz val="11"/>
        <color theme="1"/>
        <rFont val="Calibri"/>
        <family val="2"/>
        <scheme val="minor"/>
      </rPr>
      <t xml:space="preserve">PROTIP: </t>
    </r>
    <r>
      <rPr>
        <sz val="11"/>
        <color theme="1"/>
        <rFont val="Calibri"/>
        <family val="2"/>
        <scheme val="minor"/>
      </rPr>
      <t>Within HICOL.GFX, 15bpp BGR (555), Mode 2 (2-dimensional) accesses the image and palette.  Width is 40 tiles.</t>
    </r>
  </si>
  <si>
    <t>in reverse order in the rom, the final two being Rookies and All-Stars, respectively.</t>
  </si>
  <si>
    <t>Skin Color</t>
  </si>
  <si>
    <r>
      <t xml:space="preserve">AI Level </t>
    </r>
    <r>
      <rPr>
        <b/>
        <sz val="11"/>
        <color rgb="FFFF0000"/>
        <rFont val="Calibri"/>
        <family val="2"/>
        <scheme val="minor"/>
      </rPr>
      <t>[2]</t>
    </r>
  </si>
  <si>
    <t>[2]</t>
  </si>
  <si>
    <t>AI level is not always uniform across teams, though it should be based upon the order of the team in campaign mode, similar to the SNES.</t>
  </si>
  <si>
    <t>For example, Derek Harper's value is set to decimal -11 (0xF5), the same value as the Maverics, despite his being traded to the Knicks.</t>
  </si>
  <si>
    <t>Likewise, Kevin Edwards not only has Blue Edwards' portrait, but also his AI level, which matchs Bucks players Baker and Day.</t>
  </si>
  <si>
    <t>Meanwhile, some players have simply been provided a value of zero, with all secret characters assigned the highest possible level, 127 (0x7F).</t>
  </si>
  <si>
    <t>If a player is duplicated between rosters, i.e., presented on two teams, the player on the second team will be skipped.</t>
  </si>
  <si>
    <t>If a team is duplicated in the Starring screen order, the second instance will be skipped.</t>
  </si>
  <si>
    <t>If these are modified, the order of the players in the Starring screen will be modified as well.</t>
  </si>
  <si>
    <t>Example: Change all pointers to Chicago.  Only the Chicago Bulls players will be available on the roll call screen.</t>
  </si>
  <si>
    <t>But… every team will have Bulls players as well, regardless of how the actual rosters were setup.</t>
  </si>
  <si>
    <t>(None of this impacts campaign order…  Dallas is still the starting team.)</t>
  </si>
  <si>
    <t>JORDAN</t>
  </si>
  <si>
    <t xml:space="preserve">Double Z Mod Proof-in-Concept Replacement  </t>
  </si>
  <si>
    <t>JAMES</t>
  </si>
  <si>
    <t>(DO NOT REPLACE)</t>
  </si>
  <si>
    <t>BRYANT</t>
  </si>
  <si>
    <r>
      <rPr>
        <b/>
        <sz val="11"/>
        <color theme="1"/>
        <rFont val="Calibri"/>
        <family val="2"/>
        <scheme val="minor"/>
      </rPr>
      <t>PROTIP:</t>
    </r>
    <r>
      <rPr>
        <sz val="11"/>
        <color theme="1"/>
        <rFont val="Calibri"/>
        <family val="2"/>
        <scheme val="minor"/>
      </rPr>
      <t xml:space="preserve"> TileMolester current has a bug with Mode 2 where the last rows may not show.  </t>
    </r>
  </si>
  <si>
    <t xml:space="preserve">Per lupus, use a hex editor to pad the end of the file and force more tiles to be seen.  </t>
  </si>
  <si>
    <t>Then just delete the padding once the image is edited.</t>
  </si>
  <si>
    <t>(Jordan)</t>
  </si>
  <si>
    <t>(James)</t>
  </si>
  <si>
    <t>(Bryant)</t>
  </si>
  <si>
    <t>James | KNG | 12/30</t>
  </si>
  <si>
    <t>Jordan | AIR | 2/17</t>
  </si>
  <si>
    <t>Bryant | KOB | 8/23</t>
  </si>
  <si>
    <t>(Developer)</t>
  </si>
  <si>
    <t>DEVELOPER</t>
  </si>
  <si>
    <t>Or… locate a fixed copy of TileMolester at https://www.emu-land.net/forum/index.php/topic,85536.0.html</t>
  </si>
  <si>
    <t>Height parameter is effectively in inches, starting at 00 for 6'3" and incrementing up/down 1 byte per appx inch.  F[x] bytes &lt; 6'3".</t>
  </si>
  <si>
    <t>Barkley | SIR | 2/20</t>
  </si>
  <si>
    <t>(Barkley)</t>
  </si>
  <si>
    <t>BARKLEY (77969779 --&gt; 77 69 79 97); (6'6" or 03); UNK1 32; Skin 02</t>
  </si>
  <si>
    <t>Rodman | ROD | 5/13</t>
  </si>
  <si>
    <t>(Rodman)</t>
  </si>
  <si>
    <t>[3]</t>
  </si>
  <si>
    <t>When FF FF FF FF is used for sound, not only is there no name sound pointer, but the "To" sound byte won't play.</t>
  </si>
  <si>
    <t>So… Brooks Thompson will never get his name called.  And… he's left out of the Rookies group.</t>
  </si>
  <si>
    <t>M. WILLIAMS (66646446 --&gt; 66 46 46 64); (6'8" or 05); UNK1 01; Skin 07</t>
  </si>
  <si>
    <t>(Ewing)</t>
  </si>
  <si>
    <t>Ewing | PAT | 8/5</t>
  </si>
  <si>
    <t>Kemp | KMP | 11/26</t>
  </si>
  <si>
    <t>(Kemp)</t>
  </si>
  <si>
    <t>Malone | KRL | 7/24</t>
  </si>
  <si>
    <t>(Malone)</t>
  </si>
  <si>
    <t>Mourning | ZO_ | 2/8</t>
  </si>
  <si>
    <t>(Mourning)</t>
  </si>
  <si>
    <t>(Olajuwon)</t>
  </si>
  <si>
    <t>Olajuwon | HAK | 1/21</t>
  </si>
  <si>
    <t>Pippen | PIP | 9/25</t>
  </si>
  <si>
    <t>(Pippen)</t>
  </si>
  <si>
    <t>(Robinson)</t>
  </si>
  <si>
    <t>Robinson | ROB | 8/6</t>
  </si>
  <si>
    <t>Wilkins | DOM | 4/16</t>
  </si>
  <si>
    <t>(Wilkins)</t>
  </si>
  <si>
    <t>Source: Gamehacking.org</t>
  </si>
  <si>
    <t>cheat0_enable = false</t>
  </si>
  <si>
    <t>cheat1_enable = false</t>
  </si>
  <si>
    <t>cheat2_enable = false</t>
  </si>
  <si>
    <t>cheat3_enable = false</t>
  </si>
  <si>
    <t>cheat4_enable = false</t>
  </si>
  <si>
    <t>cheat5_enable = false</t>
  </si>
  <si>
    <t>cheat6_enable = false</t>
  </si>
  <si>
    <t>cheat7_enable = false</t>
  </si>
  <si>
    <t>cheat8_enable = false</t>
  </si>
  <si>
    <t>cheat9_enable = false</t>
  </si>
  <si>
    <t>cheat10_enable = false</t>
  </si>
  <si>
    <t>cheat11_enable = false</t>
  </si>
  <si>
    <t>IGN; Gamehacking.org</t>
  </si>
  <si>
    <t>O'Neal | SHQ | 3/6</t>
  </si>
  <si>
    <t>O'Neal</t>
  </si>
  <si>
    <t>(O'Neal)</t>
  </si>
  <si>
    <t>O'NEAL (50929295 --&gt; 05 29 29 59); (7'1" or 0A); UNK1 32; Skin 02</t>
  </si>
  <si>
    <t>Laimbeer | BIL | 5/19</t>
  </si>
  <si>
    <t>(Laimbeer)</t>
  </si>
  <si>
    <t>LAIMBEER (46437246 --&gt; 64 34 27 64 )' 6'11" or 08; UNK1 FC; Skin 0F</t>
  </si>
  <si>
    <t>He's Heating Up!</t>
  </si>
  <si>
    <t>He's On Fire!</t>
  </si>
  <si>
    <t>No way!</t>
  </si>
  <si>
    <t>Razzle dazzle!</t>
  </si>
  <si>
    <t>Rejected!</t>
  </si>
  <si>
    <t>Delivers the facial!</t>
  </si>
  <si>
    <t>Boomshakalaka!</t>
  </si>
  <si>
    <t>Number</t>
  </si>
  <si>
    <t>PSX Disassembly on NBA Jam T.E. (USA)</t>
  </si>
  <si>
    <t>Writepoint breakpoint set on 80084308</t>
  </si>
  <si>
    <t>Impact should be to player 1 cheats.</t>
  </si>
  <si>
    <t>In actuality, this sequence below is run through for both player 1 and 2, likely all 4!</t>
  </si>
  <si>
    <t>Example: Searches hex string 24 A5 9D 94 finds nothing,</t>
  </si>
  <si>
    <t>but 94 9D A5 24 is at 16D54 in OVERLAY.BIN</t>
  </si>
  <si>
    <t>::Quick Hands</t>
  </si>
  <si>
    <t>001d5d4c: a032cefa sb r18,-0x3106(r1)</t>
  </si>
  <si>
    <t>001d5d50: 3c05801f lui r5,0x801f</t>
  </si>
  <si>
    <t>001d5d54: 24a59d94 addiu r5,r5,0x9d94</t>
  </si>
  <si>
    <t>001d5d58: 0c075824 jal 0x001d6090</t>
  </si>
  <si>
    <t>001d5d5c: 02202021 addu r4,r17,r0</t>
  </si>
  <si>
    <t>001d5d60: 14520005 bne r2,r18,0x001d5d78</t>
  </si>
  <si>
    <t>001d5d64: 00000000 nop</t>
  </si>
  <si>
    <t>001d5d68: 8e020000 lw r2,0x0000(r16)</t>
  </si>
  <si>
    <t>001d5d6c: 00000000 nop</t>
  </si>
  <si>
    <t>001d5d70: 34420001 ori r2,r2,0x0001</t>
  </si>
  <si>
    <t>::Note: Changing this to 0x017F gives all abilities except dunks.  0x01FF would give all.  0x01F7 would give all but fire.</t>
  </si>
  <si>
    <t>::Max Power</t>
  </si>
  <si>
    <t>001d5d74: ae020000 sw r2,0x0000(r16)</t>
  </si>
  <si>
    <t>001d5d78: 3c05801f lui r5,0x801f</t>
  </si>
  <si>
    <t>001d5d7c: 24a59da4 addiu r5,r5,0x9da4</t>
  </si>
  <si>
    <t>001d5d80: 0c075824 jal 0x001d6090</t>
  </si>
  <si>
    <t>001d5d84: 02202021 addu r4,r17,r0</t>
  </si>
  <si>
    <t>001d5d88: 14520005 bne r2,r18,0x001d5da0</t>
  </si>
  <si>
    <t>001d5d8c: 00000000 nop</t>
  </si>
  <si>
    <t>001d5d90: 8e020000 lw r2,0x0000(r16)</t>
  </si>
  <si>
    <t>001d5d94: 00000000 nop</t>
  </si>
  <si>
    <t>001d5d98: 34420002 ori r2,r2,0x0002</t>
  </si>
  <si>
    <t>::Powerup Defense</t>
  </si>
  <si>
    <t>001d5d9c: ae020000 sw r2,0x0000(r16)</t>
  </si>
  <si>
    <t>001d5da0: 3c05801f lui r5,0x801f</t>
  </si>
  <si>
    <t>001d5da4: 24a59db4 addiu r5,r5,0x9db4</t>
  </si>
  <si>
    <t>001d5da8: 0c075824 jal 0x001d6090</t>
  </si>
  <si>
    <t>001d5dac: 02202021 addu r4,r17,r0</t>
  </si>
  <si>
    <t>001d5db0: 14520005 bne r2,r18,0x001d5dc8</t>
  </si>
  <si>
    <t>001d5db4: 00000000 nop</t>
  </si>
  <si>
    <t>001d5db8: 8e020000 lw r2,0x0000(r16)</t>
  </si>
  <si>
    <t>001d5dbc: 00000000 nop</t>
  </si>
  <si>
    <t>001d5dc0: 34420004 ori r2,r2,0x0004</t>
  </si>
  <si>
    <t>::Powerup Fire</t>
  </si>
  <si>
    <t>001d5dc4: ae020000 sw r2,0x0000(r16)</t>
  </si>
  <si>
    <t>001d5dc8: 3c05801f lui r5,0x801f</t>
  </si>
  <si>
    <t>001d5dcc: 24a59dc4 addiu r5,r5,0x9dc4</t>
  </si>
  <si>
    <t>001d5dd0: 0c075824 jal 0x001d6090</t>
  </si>
  <si>
    <t>001d5dd4: 02202021 addu r4,r17,r0</t>
  </si>
  <si>
    <t>001d5dd8: 14520005 bne r2,r18,0x001d5df0</t>
  </si>
  <si>
    <t>001d5ddc: 00000000 nop</t>
  </si>
  <si>
    <t>001d5de0: 8e020000 lw r2,0x0000(r16)</t>
  </si>
  <si>
    <t>001d5de4: 00000000 nop</t>
  </si>
  <si>
    <t>001d5de8: 34420008 ori r2,r2,0x0008</t>
  </si>
  <si>
    <t>::Powerup Turbo</t>
  </si>
  <si>
    <t>001d5dec: ae020000 sw r2,0x0000(r16)</t>
  </si>
  <si>
    <t>001d5df0: 3c05801f lui r5,0x801f</t>
  </si>
  <si>
    <t>001d5df4: 24a59dd4 addiu r5,r5,0x9dd4</t>
  </si>
  <si>
    <t>001d5df8: 0c075824 jal 0x001d6090</t>
  </si>
  <si>
    <t>001d5dfc: 02202021 addu r4,r17,r0</t>
  </si>
  <si>
    <t>001d5e00: 14520005 bne r2,r18,0x001d5e18</t>
  </si>
  <si>
    <t>001d5e04: 00000000 nop</t>
  </si>
  <si>
    <t>001d5e08: 8e020000 lw r2,0x0000(r16)</t>
  </si>
  <si>
    <t>001d5e0c: 00000000 nop</t>
  </si>
  <si>
    <t>001d5e10: 34420010 ori r2,r2,0x0010</t>
  </si>
  <si>
    <t>::Powerup Offense</t>
  </si>
  <si>
    <t>001d5e14: ae020000 sw r2,0x0000(r16)</t>
  </si>
  <si>
    <t>001d5e18: 3c05801f lui r5,0x801f</t>
  </si>
  <si>
    <t>001d5e1c: 24a59de8 addiu r5,r5,0x9de8</t>
  </si>
  <si>
    <t>001d5e20: 0c075824 jal 0x001d6090</t>
  </si>
  <si>
    <t>001d5e24: 02202021 addu r4,r17,r0</t>
  </si>
  <si>
    <t>001d5e28: 14520005 bne r2,r18,0x001d5e40</t>
  </si>
  <si>
    <t>001d5e2c: 00000000 nop</t>
  </si>
  <si>
    <t>001d5e30: 8e020000 lw r2,0x0000(r16)</t>
  </si>
  <si>
    <t>001d5e34: 00000000 nop</t>
  </si>
  <si>
    <t>001d5e38: 34420020 ori r2,r2,0x0020</t>
  </si>
  <si>
    <t>::Powerup 3pts</t>
  </si>
  <si>
    <t>001d5e3c: ae020000 sw r2,0x0000(r16)</t>
  </si>
  <si>
    <t>001d5e40: 3c05801f lui r5,0x801f</t>
  </si>
  <si>
    <t>001d5e44: 24a59df8 addiu r5,r5,0x9df8</t>
  </si>
  <si>
    <t>001d5e48: 0c075824 jal 0x001d6090</t>
  </si>
  <si>
    <t>001d5e4c: 02202021 addu r4,r17,r0</t>
  </si>
  <si>
    <t>001d5e50: 14520005 bne r2,r18,0x001d5e68</t>
  </si>
  <si>
    <t>001d5e54: 00000000 nop</t>
  </si>
  <si>
    <t>001d5e58: 8e020000 lw r2,0x0000(r16)</t>
  </si>
  <si>
    <t>001d5e5c: 00000000 nop</t>
  </si>
  <si>
    <t>001d5e60: 34420040 ori r2,r2,0x0040</t>
  </si>
  <si>
    <t>::Powerup Dunks</t>
  </si>
  <si>
    <t>001d5e64: ae020000 sw r2,0x0000(r16)</t>
  </si>
  <si>
    <t>001d5e68: 3c05801f lui r5,0x801f</t>
  </si>
  <si>
    <t>001d5e6c: 24a59e08 addiu r5,r5,0x9e08</t>
  </si>
  <si>
    <t>001d5e70: 0c075824 jal 0x001d6090</t>
  </si>
  <si>
    <t>001d5e74: 02202021 addu r4,r17,r0</t>
  </si>
  <si>
    <t>001d5e78: 14520005 bne r2,r18,0x001d5e90</t>
  </si>
  <si>
    <t>001d5e7c: 00000000 nop</t>
  </si>
  <si>
    <t>001d5e80: 8e020000 lw r2,0x0000(r16)</t>
  </si>
  <si>
    <t>001d5e84: 00000000 nop</t>
  </si>
  <si>
    <t>001d5e88: 34420080 ori r2,r2,0x0080</t>
  </si>
  <si>
    <t>::Powerup Push</t>
  </si>
  <si>
    <t>001d5e8c: ae020000 sw r2,0x0000(r16)</t>
  </si>
  <si>
    <t>001d5e90: 3c05801f lui r5,0x801f</t>
  </si>
  <si>
    <t>001d5e94: 24a59e18 addiu r5,r5,0x9e18</t>
  </si>
  <si>
    <t>001d5e98: 0c075824 jal 0x001d6090</t>
  </si>
  <si>
    <t>001d5e9c: 02202021 addu r4,r17,r0</t>
  </si>
  <si>
    <t>001d5ea0: 14520005 bne r2,r18,0x001d5eb8</t>
  </si>
  <si>
    <t>001d5ea4: 00000000 nop</t>
  </si>
  <si>
    <t>001d5ea8: 8e020000 lw r2,0x0000(r16)</t>
  </si>
  <si>
    <t>001d5eac: 00000000 nop</t>
  </si>
  <si>
    <t>001d5eb0: 34420100 ori r2,r2,0x0100</t>
  </si>
  <si>
    <t>001d5eb4: ae020000 sw r2,0x0000(r16)</t>
  </si>
  <si>
    <t>001d5eb8: 3c05801f lui r5,0x801f</t>
  </si>
  <si>
    <t>001d5ebc: 24a59e28 addiu r5,r5,0x9e28</t>
  </si>
  <si>
    <t>001d5ec0: 0c075824 jal 0x001d6090</t>
  </si>
  <si>
    <t>001d5ec4: 02202021 addu r4,r17,r0</t>
  </si>
  <si>
    <t>001d5ec8: 14520005 bne r2,r18,0x001d5ee0</t>
  </si>
  <si>
    <t>001d5ecc: 3c030800 lui r3,0x0800</t>
  </si>
  <si>
    <t>001d5ed0: 8e020000 lw r2,0x0000(r16)</t>
  </si>
  <si>
    <t>001d5ed4: 00000000 nop</t>
  </si>
  <si>
    <t>001d5ed8: 00431025 or r2,r2,r3</t>
  </si>
  <si>
    <t>001d5edc: ae020000 sw r2,0x0000(r16)</t>
  </si>
  <si>
    <t>001d5ee0: 3c05801f lui r5,0x801f</t>
  </si>
  <si>
    <t>001d5ee4: 24a59e40 addiu r5,r5,0x9e40</t>
  </si>
  <si>
    <t>001d5ee8: 0c075824 jal 0x001d6090</t>
  </si>
  <si>
    <t>001d5eec: 02202021 addu r4,r17,r0</t>
  </si>
  <si>
    <t>001d5ef0: 14520005 bne r2,r18,0x001d5f08</t>
  </si>
  <si>
    <t>001d5ef4: 3c031000 lui r3,0x1000</t>
  </si>
  <si>
    <t>001d5ef8: 8e020000 lw r2,0x0000(r16)</t>
  </si>
  <si>
    <t>001d5efc: 00000000 nop</t>
  </si>
  <si>
    <t>001d5f00: 00431025 or r2,r2,r3</t>
  </si>
  <si>
    <t>001d5f04: ae020000 sw r2,0x0000(r16)</t>
  </si>
  <si>
    <t>001d5f08: 3c05801f lui r5,0x801f</t>
  </si>
  <si>
    <t>001d5f0c: 24a59e58 addiu r5,r5,0x9e58</t>
  </si>
  <si>
    <t>001d5f10: 0c075824 jal 0x001d6090</t>
  </si>
  <si>
    <t>001d5f14: 02202021 addu r4,r17,r0</t>
  </si>
  <si>
    <t>001d5f18: 14520005 bne r2,r18,0x001d5f30</t>
  </si>
  <si>
    <t>001d5f1c: 3c032000 lui r3,0x2000</t>
  </si>
  <si>
    <t>001d5f20: 8e020000 lw r2,0x0000(r16)</t>
  </si>
  <si>
    <t>001d5f24: 00000000 nop</t>
  </si>
  <si>
    <t>001d5f28: 00431025 or r2,r2,r3</t>
  </si>
  <si>
    <t>001d5f2c: ae020000 sw r2,0x0000(r16)</t>
  </si>
  <si>
    <t>001d5f30: 3c05801f lui r5,0x801f</t>
  </si>
  <si>
    <t>001d5f34: 24a59e70 addiu r5,r5,0x9e70</t>
  </si>
  <si>
    <t>001d5f38: 0c075824 jal 0x001d6090</t>
  </si>
  <si>
    <t>001d5f3c: 02202021 addu r4,r17,r0</t>
  </si>
  <si>
    <t>001d5f40: 14520005 bne r2,r18,0x001d5f58</t>
  </si>
  <si>
    <t>001d5f44: 3c034000 lui r3,0x4000</t>
  </si>
  <si>
    <t>001d5f48: 8e020000 lw r2,0x0000(r16)</t>
  </si>
  <si>
    <t>=======================================================================================</t>
  </si>
  <si>
    <t>Per Mattrizzle, each string of commands is reversed in the hex.</t>
  </si>
  <si>
    <t>Debugging Cheats</t>
  </si>
  <si>
    <t>(Thompson)</t>
  </si>
  <si>
    <t>(Webber)</t>
  </si>
  <si>
    <t>Webber | WEB | 3/1</t>
  </si>
  <si>
    <t>(Worthy)</t>
  </si>
  <si>
    <t>WORTHY (57754556 --&gt; 75575465); (6'9" or 06); UNK1 32; Skin 02</t>
  </si>
  <si>
    <t>Worthy | WOR | 2/27</t>
  </si>
  <si>
    <t>Iuzzolino | WHY | 1/22</t>
  </si>
  <si>
    <t>(Iuzzolino)</t>
  </si>
  <si>
    <t>IUZZOLINO (78061726 --&gt; 87607162); (5'10" or FB)</t>
  </si>
  <si>
    <t>Thomas | ZEK | 4/30</t>
  </si>
  <si>
    <t>THOMAS (88081709 --&gt; 88807190); (6'1" or FE); UNK1 32; Skin 02; Sound 398000</t>
  </si>
  <si>
    <t>Scorpion | SCO | 7/6</t>
  </si>
  <si>
    <t>Sub-Zero | SUB | 12/5</t>
  </si>
  <si>
    <t>Reptile | RPT | 11/11</t>
  </si>
  <si>
    <t>Smoke | SMK | 7/4</t>
  </si>
  <si>
    <t>(Reptile)</t>
  </si>
  <si>
    <t>(Smoke)</t>
  </si>
  <si>
    <t>(Scorpion)</t>
  </si>
  <si>
    <t>(Sub-Zero)</t>
  </si>
  <si>
    <t>SMOKE |(6'3" or 00); UNK 1 0C, Skin 0F</t>
  </si>
  <si>
    <t>REPTILE |(6'3" or 00); UNK 1 0C, Skin 0F</t>
  </si>
  <si>
    <t>SCORPION |(6'3" or 00); UNK 1 0C, Skin 0F</t>
  </si>
  <si>
    <t>SUB-ZERO |(6'3" or 00); UNK 1 0C, Skin 0F</t>
  </si>
  <si>
    <t>Kirby | CHR | 12/18</t>
  </si>
  <si>
    <t>Turmell | TUR | 1/31</t>
  </si>
  <si>
    <t>Prince Charles | CHA | 5/4</t>
  </si>
  <si>
    <t>Frank Thomas | FNK | 1/8</t>
  </si>
  <si>
    <t>Fresh Prince | FRS | 2/2</t>
  </si>
  <si>
    <t>Heavy D | HEA | 1/9</t>
  </si>
  <si>
    <t>Hillary Clinton | HIL | 11/6</t>
  </si>
  <si>
    <t>Jazzy Jeff | JAZ | 10/9</t>
  </si>
  <si>
    <t>Benny the Bull | BEN | 9/20</t>
  </si>
  <si>
    <t>Carol Blazejowski | BLZ | 1/14</t>
  </si>
  <si>
    <t>Hugo | HOR | 6/12</t>
  </si>
  <si>
    <t>Larry Bird | LAR | 1/15</t>
  </si>
  <si>
    <t>Suns Gorilla | APE | 4/2</t>
  </si>
  <si>
    <t>Crunch | WOL | 3/7</t>
  </si>
  <si>
    <t>Bill Clinton | BIL | 6/3</t>
  </si>
  <si>
    <t>Air Morris | AIR | 1/1</t>
  </si>
  <si>
    <t>Difference</t>
  </si>
  <si>
    <t>2E98B</t>
  </si>
  <si>
    <t>(end of file)</t>
  </si>
  <si>
    <t>MORRIS</t>
  </si>
  <si>
    <t>Sound effect</t>
  </si>
  <si>
    <t>Crowd noise</t>
  </si>
  <si>
    <t>Buzzer</t>
  </si>
  <si>
    <t>Swish!</t>
  </si>
  <si>
    <t>He's got a hot hand!</t>
  </si>
  <si>
    <t>Sweet touch!</t>
  </si>
  <si>
    <t>Gets two!</t>
  </si>
  <si>
    <t>Jams it in!</t>
  </si>
  <si>
    <t>Comes away with the board!</t>
  </si>
  <si>
    <t>The turnover!</t>
  </si>
  <si>
    <t>Intercepted!</t>
  </si>
  <si>
    <t>Overtime!</t>
  </si>
  <si>
    <t>They need a shot here!</t>
  </si>
  <si>
    <t>From downtown!</t>
  </si>
  <si>
    <t>The score is tied!</t>
  </si>
  <si>
    <t>With the rainbow!</t>
  </si>
  <si>
    <t>Gets a lucky bounce!</t>
  </si>
  <si>
    <t>With the easy jam!</t>
  </si>
  <si>
    <t>From the outside!</t>
  </si>
  <si>
    <t>Puts up a brick!</t>
  </si>
  <si>
    <t>Hello!</t>
  </si>
  <si>
    <t>Great shot!</t>
  </si>
  <si>
    <t>Launches a three!</t>
  </si>
  <si>
    <t>No good!</t>
  </si>
  <si>
    <t>Oh my!</t>
  </si>
  <si>
    <t>NBA6.VB Sound</t>
  </si>
  <si>
    <t>NBA5.VB Sound</t>
  </si>
  <si>
    <t>Take that!</t>
  </si>
  <si>
    <t>Launches a shot!</t>
  </si>
  <si>
    <t>Wild shot!</t>
  </si>
  <si>
    <t>Nothing but net!</t>
  </si>
  <si>
    <t>Terrible shot!</t>
  </si>
  <si>
    <t>Fancy move!</t>
  </si>
  <si>
    <t>Monster jam!</t>
  </si>
  <si>
    <t>From the three point line!</t>
  </si>
  <si>
    <t>For two!</t>
  </si>
  <si>
    <t>Steals the ball!</t>
  </si>
  <si>
    <t>Grabs the rebound!</t>
  </si>
  <si>
    <t>Wide open!</t>
  </si>
  <si>
    <t>Unconscious!</t>
  </si>
  <si>
    <t>With the sky hook!</t>
  </si>
  <si>
    <t>At the buzzer!</t>
  </si>
  <si>
    <t>Excuse me!</t>
  </si>
  <si>
    <t>Finger rolls it in!</t>
  </si>
  <si>
    <t>KABOOM!</t>
  </si>
  <si>
    <t>Knocked to the floor!</t>
  </si>
  <si>
    <t>Get that outta here!</t>
  </si>
  <si>
    <t>Lays it up!</t>
  </si>
  <si>
    <t>NBA4.VB Sound</t>
  </si>
  <si>
    <t>Finds the hole!</t>
  </si>
  <si>
    <t>Fantastic!</t>
  </si>
  <si>
    <t>Stuffs it!</t>
  </si>
  <si>
    <t>Is it the shoes?!</t>
  </si>
  <si>
    <t>Great defense!</t>
  </si>
  <si>
    <t>Deflected!</t>
  </si>
  <si>
    <t>One minute to go!</t>
  </si>
  <si>
    <t>Takes the hook shot!</t>
  </si>
  <si>
    <t>Hooks it in!</t>
  </si>
  <si>
    <t>Slams it home!</t>
  </si>
  <si>
    <t>NBA3.VB Sound</t>
  </si>
  <si>
    <t>From long range!</t>
  </si>
  <si>
    <t>Scores!</t>
  </si>
  <si>
    <t>Ugly shot!</t>
  </si>
  <si>
    <t>Slams it!</t>
  </si>
  <si>
    <t>Here's the tip!</t>
  </si>
  <si>
    <t>Running out of time!</t>
  </si>
  <si>
    <t>Gorgeous finger roll!</t>
  </si>
  <si>
    <t>Into the stands!</t>
  </si>
  <si>
    <t>The nail in the coffin!</t>
  </si>
  <si>
    <t>NBA2.VB Sound</t>
  </si>
  <si>
    <t>Yes!</t>
  </si>
  <si>
    <t>What a shot!</t>
  </si>
  <si>
    <t>Whoomp, there it is!</t>
  </si>
  <si>
    <t>NBA1.VB Sound</t>
  </si>
  <si>
    <t>NBA[x].VB</t>
  </si>
  <si>
    <t>Spectacular dunk!</t>
  </si>
  <si>
    <t>Same clips here</t>
  </si>
  <si>
    <t>Differing clips here</t>
  </si>
  <si>
    <t>(Hex)</t>
  </si>
  <si>
    <t>CURRY (CC, 00, 0A, 7F, A9, 82, 82, 93)</t>
  </si>
  <si>
    <t>DURANT (95, 05, 04, 7F, 97, 57, 46, 97)</t>
  </si>
  <si>
    <t>MAGIC JOHNSON 8/14, 6'9" or 06, UNK1 32, Skin 02, stats 68 95 86 94</t>
  </si>
  <si>
    <t>Magic Johnson | ERV | 8/24</t>
  </si>
  <si>
    <t>(Magic)</t>
  </si>
  <si>
    <t>(Per Mattrizzle, the RAM equivalent to this 0x74 byte table is 001EE2B0.</t>
  </si>
  <si>
    <t>Setting a read breakpoint on that table and working backwards yields the location of the campaign ladder table.)</t>
  </si>
  <si>
    <t>(Durant)</t>
  </si>
  <si>
    <t>Curry | CUR | 3/14</t>
  </si>
  <si>
    <t>Durant | KEV | 9/29</t>
  </si>
  <si>
    <t>(Curry)</t>
  </si>
  <si>
    <t>(Thomas)</t>
  </si>
  <si>
    <t>BARKLEY</t>
  </si>
  <si>
    <t>MAGIC JOHNSON</t>
  </si>
  <si>
    <t>Moses Malone | MOS | 3/23</t>
  </si>
  <si>
    <t xml:space="preserve">MALONE </t>
  </si>
  <si>
    <t>MOSES MALONE (32 07 02 7F 88 78 79 69) (If used, make sure Magic's heads don't bleed into here.  (They don't.))</t>
  </si>
  <si>
    <t>(Moses Malone)</t>
  </si>
  <si>
    <t>Magic Johnson's Heads</t>
  </si>
  <si>
    <t>(Noob Saibot)</t>
  </si>
  <si>
    <t>Noob Saibot | SAI | 6/6</t>
  </si>
  <si>
    <t>(Simpson)</t>
  </si>
  <si>
    <t>SIMPSON</t>
  </si>
  <si>
    <t>Simpson | EAT | 2/23</t>
  </si>
  <si>
    <t>(Thomas uses Big Hurt's)</t>
  </si>
  <si>
    <t>Butler | BKT 9/14</t>
  </si>
  <si>
    <t>Van Damme | DAM | 10/18</t>
  </si>
  <si>
    <t>Giannis | FRK | 12/6</t>
  </si>
  <si>
    <t>NOOB SAIBOT</t>
  </si>
  <si>
    <t>(Giannis)</t>
  </si>
  <si>
    <t>(Butler)</t>
  </si>
  <si>
    <t>(Van Damme)</t>
  </si>
  <si>
    <t>(Issues trying to swap a sound here…)</t>
  </si>
  <si>
    <t>VAN DAMME (FC FB 08 7F…)(use Sprite Boy sound pointer, 37F000 or 00 F0 37 00)</t>
  </si>
  <si>
    <t>GIANNIS (61 06 08 7F 58 7A 79 78 00 00)</t>
  </si>
  <si>
    <t>BUTLER (30 03 03 7F 68 77 96 85 00 00)</t>
  </si>
  <si>
    <t>No differences between US and JPN.</t>
  </si>
  <si>
    <t>Differences noted.  JPN bytes provided.</t>
  </si>
  <si>
    <t>PROTIP:</t>
  </si>
  <si>
    <t>Via the following command, there are no differences between the Japanese and American PIN.BIN, PLAYER.NAM, or HIDDEN.BIN files.</t>
  </si>
  <si>
    <t>fc /B HIDDEN(J).BIN HIDDEN(U).BIN &gt; HIDDEN.txt</t>
  </si>
  <si>
    <t>fc /B OVERLAY(J).BIN OVERLAY(U).BIN &gt; OVERLAY.txt</t>
  </si>
  <si>
    <t>fc /B PIN(J).BIN PIN(U).BIN &gt; PIN.txt</t>
  </si>
  <si>
    <t>fc /B PLAYER(J).NAM PLAYER(U).NAM &gt; PLAYER.txt</t>
  </si>
  <si>
    <t>fc /B PRESQUAT(J).GFX PRESQUAT(U).GFX &gt; PRESQUAT.txt</t>
  </si>
  <si>
    <t>pause</t>
  </si>
  <si>
    <t>B8 AF</t>
  </si>
  <si>
    <t>20 B0</t>
  </si>
  <si>
    <t>54 B0</t>
  </si>
  <si>
    <t>88 B0</t>
  </si>
  <si>
    <t>BC B0</t>
  </si>
  <si>
    <t>F0 B0</t>
  </si>
  <si>
    <t>84 AF</t>
  </si>
  <si>
    <t>24 B1</t>
  </si>
  <si>
    <t>58 B1</t>
  </si>
  <si>
    <t>8C B1</t>
  </si>
  <si>
    <t>5C B2</t>
  </si>
  <si>
    <t>C0 B1</t>
  </si>
  <si>
    <t>28 B2</t>
  </si>
  <si>
    <t>F4 B1</t>
  </si>
  <si>
    <t>90 B2</t>
  </si>
  <si>
    <t>C4 B2</t>
  </si>
  <si>
    <t>F8 B2</t>
  </si>
  <si>
    <t>2C B3</t>
  </si>
  <si>
    <t>60 B3</t>
  </si>
  <si>
    <t>94 B3</t>
  </si>
  <si>
    <t>FC B3</t>
  </si>
  <si>
    <t>30 B4</t>
  </si>
  <si>
    <t>64 B4</t>
  </si>
  <si>
    <t>CC B4</t>
  </si>
  <si>
    <t>00 B5</t>
  </si>
  <si>
    <t>34 B5</t>
  </si>
  <si>
    <t>68 B5</t>
  </si>
  <si>
    <t>9C B5</t>
  </si>
  <si>
    <t>D0 B5</t>
  </si>
  <si>
    <t>04 B6</t>
  </si>
  <si>
    <t>38 B6</t>
  </si>
  <si>
    <t>6C B6</t>
  </si>
  <si>
    <t>A0 B6</t>
  </si>
  <si>
    <t>D4 B6</t>
  </si>
  <si>
    <t>08 B7</t>
  </si>
  <si>
    <t>3C B7</t>
  </si>
  <si>
    <t>70 B7</t>
  </si>
  <si>
    <t>A4 B7</t>
  </si>
  <si>
    <t>D8 B7</t>
  </si>
  <si>
    <t>AC B8</t>
  </si>
  <si>
    <t>E0 B9</t>
  </si>
  <si>
    <t>14 BA</t>
  </si>
  <si>
    <t>48 BA</t>
  </si>
  <si>
    <t>7C BA</t>
  </si>
  <si>
    <t>B0 BA</t>
  </si>
  <si>
    <t>0C B8</t>
  </si>
  <si>
    <t>40 B8</t>
  </si>
  <si>
    <t>74 B8</t>
  </si>
  <si>
    <t>A8 B8</t>
  </si>
  <si>
    <t>DC B8</t>
  </si>
  <si>
    <t>10 B9</t>
  </si>
  <si>
    <t>44 B9</t>
  </si>
  <si>
    <t>78 B9</t>
  </si>
  <si>
    <t>2F4A4</t>
  </si>
  <si>
    <t>PSX Pointer (reversed, next 2 are 1E 80)</t>
  </si>
  <si>
    <t>Secret player codes appear to be in OVERLAY.BIN, starting at 2F4A4.</t>
  </si>
  <si>
    <t xml:space="preserve">Each entry starts with a pointer to the secret player's data (see the "PSX Address" column in the OVERLAY.BIN sheet of the Excel file), </t>
  </si>
  <si>
    <t>The first entry is Andy Catling, pointer $801EAFB8, initials CAT, and birthdate Jan 2. The last is Thurston Moore, pointer $801EB978, initials MOE, and birthdate Jun 8.</t>
  </si>
  <si>
    <t>NOTES:</t>
  </si>
  <si>
    <t>Team rosters start at appx. 2E448 in the Japanese rom.</t>
  </si>
  <si>
    <t xml:space="preserve">Following this, you have the two pointers to the players in the first combo (see the "PSX Address" column in the OVERLAY.BIN tab), </t>
  </si>
  <si>
    <r>
      <rPr>
        <b/>
        <sz val="11"/>
        <color theme="1"/>
        <rFont val="Calibri"/>
        <family val="2"/>
        <scheme val="minor"/>
      </rPr>
      <t>PROTIP:</t>
    </r>
    <r>
      <rPr>
        <sz val="11"/>
        <color theme="1"/>
        <rFont val="Calibri"/>
        <family val="2"/>
        <scheme val="minor"/>
      </rPr>
      <t xml:space="preserve"> File is exact same in the US rom as in the Japanese rom.</t>
    </r>
  </si>
  <si>
    <t>cheats = 12</t>
  </si>
  <si>
    <t>cheat0_desc = "Team 1 Scores 00"</t>
  </si>
  <si>
    <t>cheat0_code = "8007BFDC 0000"</t>
  </si>
  <si>
    <t>cheat1_desc = "Team 2 Scores 00"</t>
  </si>
  <si>
    <t>cheat1_code = "8007BFE0 0000"</t>
  </si>
  <si>
    <t>cheat2_desc = "Infinite Turbo P1"</t>
  </si>
  <si>
    <t>cheat2_code = "80083440 002F"</t>
  </si>
  <si>
    <t>cheat3_desc = "Infinite Turbo P2"</t>
  </si>
  <si>
    <t>cheat3_code = "800835C4 002F"</t>
  </si>
  <si>
    <t>cheat4_desc = "Infinite Turbo P3"</t>
  </si>
  <si>
    <t>cheat4_code = "80083748 002F"</t>
  </si>
  <si>
    <t>cheat5_desc = "Infinite Turbo P4"</t>
  </si>
  <si>
    <t>cheat5_code = "800838CC 0000"</t>
  </si>
  <si>
    <t>cheat6_desc = "No Turbo P1"</t>
  </si>
  <si>
    <t>cheat6_code = "80083440 0000"</t>
  </si>
  <si>
    <t>cheat7_desc = "No Turbo P2"</t>
  </si>
  <si>
    <t>cheat7_code = "800835C4 0000"</t>
  </si>
  <si>
    <t>cheat8_desc = "No Turbo P3"</t>
  </si>
  <si>
    <t>cheat8_code = "80083748 0000"</t>
  </si>
  <si>
    <t>cheat9_desc = "No Turbo P4"</t>
  </si>
  <si>
    <t>cheat9_code = "800838CC 0000"</t>
  </si>
  <si>
    <t>cheat10_desc = "Shot Modifier (Both Teams) [Note]"</t>
  </si>
  <si>
    <t>cheat10_code = "8007BFEC 0000"</t>
  </si>
  <si>
    <t>cheat11_desc = "Baskets Worth 10 Points [Note]"</t>
  </si>
  <si>
    <t>cheat11_code = "D007C1E4 0008+8007BFEC 000A"</t>
  </si>
  <si>
    <t>OVERLAY.BIN (J) Address</t>
  </si>
  <si>
    <t>16FE0</t>
  </si>
  <si>
    <t>17008</t>
  </si>
  <si>
    <t>17030</t>
  </si>
  <si>
    <t>17058</t>
  </si>
  <si>
    <t>17080</t>
  </si>
  <si>
    <t>170A8</t>
  </si>
  <si>
    <t>170D0</t>
  </si>
  <si>
    <t>170F8</t>
  </si>
  <si>
    <t>17120</t>
  </si>
  <si>
    <t>How to Hack NBA Jam T.E. (J) for PSX</t>
  </si>
  <si>
    <t>Notes Compiled by eskayelle / Double Z based on U.S. Notes by Mattrizzle</t>
  </si>
  <si>
    <t>Actual Address in PRESQUAT(J).GFX</t>
  </si>
  <si>
    <t>Actual Address in PRESQUAT(U).GFX</t>
  </si>
  <si>
    <t>63097</t>
  </si>
  <si>
    <t>62751</t>
  </si>
  <si>
    <t>59313</t>
  </si>
  <si>
    <t>52846</t>
  </si>
  <si>
    <t>49377</t>
  </si>
  <si>
    <t>43342</t>
  </si>
  <si>
    <t>61E75</t>
  </si>
  <si>
    <t>6150B</t>
  </si>
  <si>
    <t>602C6</t>
  </si>
  <si>
    <t>5FBC0</t>
  </si>
  <si>
    <t>5F2DE</t>
  </si>
  <si>
    <t>5EB4F</t>
  </si>
  <si>
    <t>5E2DA</t>
  </si>
  <si>
    <t>5DB49</t>
  </si>
  <si>
    <t>5CA92</t>
  </si>
  <si>
    <t>5B86D</t>
  </si>
  <si>
    <t>5ADF4</t>
  </si>
  <si>
    <t>59C79</t>
  </si>
  <si>
    <t>58ABC</t>
  </si>
  <si>
    <t>581A5</t>
  </si>
  <si>
    <t>578D8</t>
  </si>
  <si>
    <t>56FFA</t>
  </si>
  <si>
    <t>5668E</t>
  </si>
  <si>
    <t>55D0C</t>
  </si>
  <si>
    <t>554FF</t>
  </si>
  <si>
    <t>54BC8</t>
  </si>
  <si>
    <t>5431C</t>
  </si>
  <si>
    <t>5312F</t>
  </si>
  <si>
    <t>51F52</t>
  </si>
  <si>
    <t>515E5</t>
  </si>
  <si>
    <t>50D72</t>
  </si>
  <si>
    <t>503CB</t>
  </si>
  <si>
    <t>4FAA9</t>
  </si>
  <si>
    <t>4F156</t>
  </si>
  <si>
    <t>4E894</t>
  </si>
  <si>
    <t>4E008</t>
  </si>
  <si>
    <t>4D6BB</t>
  </si>
  <si>
    <t>4CF7F</t>
  </si>
  <si>
    <t>4C70A</t>
  </si>
  <si>
    <t>4BEFC</t>
  </si>
  <si>
    <t>4B71F</t>
  </si>
  <si>
    <t>4ADB1</t>
  </si>
  <si>
    <t>4A4AA</t>
  </si>
  <si>
    <t>49C5E</t>
  </si>
  <si>
    <t>48BC4</t>
  </si>
  <si>
    <t>482DB</t>
  </si>
  <si>
    <t>479BB</t>
  </si>
  <si>
    <t>4709F</t>
  </si>
  <si>
    <t>4680E</t>
  </si>
  <si>
    <t>45EF1</t>
  </si>
  <si>
    <t>4551E</t>
  </si>
  <si>
    <t>44CA4</t>
  </si>
  <si>
    <t>444EB</t>
  </si>
  <si>
    <t>43CA0</t>
  </si>
  <si>
    <t>1CE2A</t>
  </si>
  <si>
    <t>1D7BC</t>
  </si>
  <si>
    <t>1E107</t>
  </si>
  <si>
    <t>1EA08</t>
  </si>
  <si>
    <t>1F18A</t>
  </si>
  <si>
    <t>1FB48</t>
  </si>
  <si>
    <t>2A1FE</t>
  </si>
  <si>
    <t>2AAA5</t>
  </si>
  <si>
    <t>2F00D</t>
  </si>
  <si>
    <t>33530</t>
  </si>
  <si>
    <t>2049F</t>
  </si>
  <si>
    <t>20D34</t>
  </si>
  <si>
    <t>215B2</t>
  </si>
  <si>
    <t>21EBD</t>
  </si>
  <si>
    <t>227D2</t>
  </si>
  <si>
    <t>2318C</t>
  </si>
  <si>
    <t>23A17</t>
  </si>
  <si>
    <t>242C2</t>
  </si>
  <si>
    <t>24B6F</t>
  </si>
  <si>
    <t>253BE</t>
  </si>
  <si>
    <t>25BD0</t>
  </si>
  <si>
    <t>2649C</t>
  </si>
  <si>
    <t>26D78</t>
  </si>
  <si>
    <t>27734</t>
  </si>
  <si>
    <t>27F8B</t>
  </si>
  <si>
    <t>28825</t>
  </si>
  <si>
    <t>2908A</t>
  </si>
  <si>
    <t>29988</t>
  </si>
  <si>
    <t>2B3FE</t>
  </si>
  <si>
    <t>2BD2A</t>
  </si>
  <si>
    <t>2C3F3</t>
  </si>
  <si>
    <t>2CD1B</t>
  </si>
  <si>
    <t>2D504</t>
  </si>
  <si>
    <t>2DD98</t>
  </si>
  <si>
    <t>2E6B6</t>
  </si>
  <si>
    <t>5A56C</t>
  </si>
  <si>
    <t>5C1CD</t>
  </si>
  <si>
    <t>5D34D</t>
  </si>
  <si>
    <t>60BF8</t>
  </si>
  <si>
    <t>53A2F</t>
  </si>
  <si>
    <t>2F99D</t>
  </si>
  <si>
    <t>302EF</t>
  </si>
  <si>
    <t>30BD4</t>
  </si>
  <si>
    <t>31494</t>
  </si>
  <si>
    <t>31D24</t>
  </si>
  <si>
    <t>32614</t>
  </si>
  <si>
    <t>32EA1</t>
  </si>
  <si>
    <t>33DAD</t>
  </si>
  <si>
    <t>34725</t>
  </si>
  <si>
    <t>35068</t>
  </si>
  <si>
    <t>359B1</t>
  </si>
  <si>
    <t>362C9</t>
  </si>
  <si>
    <t>36984</t>
  </si>
  <si>
    <t>3720D</t>
  </si>
  <si>
    <t>37B0C</t>
  </si>
  <si>
    <t>383FE</t>
  </si>
  <si>
    <t>38BCA</t>
  </si>
  <si>
    <t>394D9</t>
  </si>
  <si>
    <t>39DFF</t>
  </si>
  <si>
    <t>3A6AA</t>
  </si>
  <si>
    <t>3ADFE</t>
  </si>
  <si>
    <t>3B66E</t>
  </si>
  <si>
    <t>3FB71</t>
  </si>
  <si>
    <t>3C73E</t>
  </si>
  <si>
    <t>3D8FA</t>
  </si>
  <si>
    <t>3E1CB</t>
  </si>
  <si>
    <t>3EAD7</t>
  </si>
  <si>
    <t>3F362</t>
  </si>
  <si>
    <t>3FC72</t>
  </si>
  <si>
    <t>4056C</t>
  </si>
  <si>
    <t>40E99</t>
  </si>
  <si>
    <t>41836</t>
  </si>
  <si>
    <t>4209E</t>
  </si>
  <si>
    <t>42A06</t>
  </si>
  <si>
    <t>3CFC9</t>
  </si>
  <si>
    <t>Comparing RAWs</t>
  </si>
  <si>
    <t>File</t>
  </si>
  <si>
    <t>Size (U)</t>
  </si>
  <si>
    <t>Size (J)</t>
  </si>
  <si>
    <t>NEW1.RAW</t>
  </si>
  <si>
    <t>NEW2.RAW</t>
  </si>
  <si>
    <t>NEW3.RAW</t>
  </si>
  <si>
    <t>NEW4.RAW</t>
  </si>
  <si>
    <t>NEW5.RAW</t>
  </si>
  <si>
    <t>NEW6.RAW</t>
  </si>
  <si>
    <t>NEW7.RAW</t>
  </si>
  <si>
    <t>END.RAW</t>
  </si>
  <si>
    <t>Variance</t>
  </si>
  <si>
    <t>Between OVERLAY.BIN address 2F430 and appx. 2F42F, each of these addresses is provided</t>
  </si>
  <si>
    <t>2E448</t>
  </si>
  <si>
    <t>2E4F0</t>
  </si>
  <si>
    <t>2E5C0</t>
  </si>
  <si>
    <t>2E668</t>
  </si>
  <si>
    <t>2E778</t>
  </si>
  <si>
    <t>2E7E0</t>
  </si>
  <si>
    <t>2E888</t>
  </si>
  <si>
    <t>2E930</t>
  </si>
  <si>
    <t>2EA40</t>
  </si>
  <si>
    <t>2EAE8</t>
  </si>
  <si>
    <t>2EB88</t>
  </si>
  <si>
    <t>2EC30</t>
  </si>
  <si>
    <t>2EC98</t>
  </si>
  <si>
    <t>2ED78</t>
  </si>
  <si>
    <t>2EE88</t>
  </si>
  <si>
    <t>2EF30</t>
  </si>
  <si>
    <t>2EFD8</t>
  </si>
  <si>
    <t>2F080</t>
  </si>
  <si>
    <t>2F128</t>
  </si>
  <si>
    <t>2F190</t>
  </si>
  <si>
    <t>2F238</t>
  </si>
  <si>
    <t>2F2E0</t>
  </si>
  <si>
    <t>2F388</t>
  </si>
  <si>
    <t>2E558</t>
  </si>
  <si>
    <t>2E710</t>
  </si>
  <si>
    <t>2E998</t>
  </si>
  <si>
    <t>2EB50</t>
  </si>
  <si>
    <t>2ECD0</t>
  </si>
  <si>
    <t>2EDE0</t>
  </si>
  <si>
    <t>&lt;--Previous team has this many combos.</t>
  </si>
  <si>
    <t>&lt;--If one were to remove an NJ player in favor of Chicago, these sections would be impacted…</t>
  </si>
  <si>
    <t>Offset (J)</t>
  </si>
  <si>
    <t>If Chicago is expanded…</t>
  </si>
  <si>
    <t>RESET TEAM</t>
  </si>
  <si>
    <t>2EB58</t>
  </si>
  <si>
    <t>2EB90</t>
  </si>
  <si>
    <t>2EC38</t>
  </si>
  <si>
    <t>2ECA0</t>
  </si>
  <si>
    <t>2ED48</t>
  </si>
  <si>
    <t>2EDF0</t>
  </si>
  <si>
    <t>2EE98</t>
  </si>
  <si>
    <t>2E2C8</t>
  </si>
  <si>
    <t>2E3D8</t>
  </si>
  <si>
    <t>2E440</t>
  </si>
  <si>
    <t>2E4E2</t>
  </si>
  <si>
    <t>2E590</t>
  </si>
  <si>
    <t>2E5F8</t>
  </si>
  <si>
    <t>2E660</t>
  </si>
  <si>
    <t>2E708</t>
  </si>
  <si>
    <t>2E7B0</t>
  </si>
  <si>
    <t>2E818</t>
  </si>
  <si>
    <t>2E8C0</t>
  </si>
  <si>
    <t>2E968</t>
  </si>
  <si>
    <t>2E9D0</t>
  </si>
  <si>
    <t>2EA08</t>
  </si>
  <si>
    <t>2EAB0</t>
  </si>
  <si>
    <t>2EB18</t>
  </si>
  <si>
    <t>2EBF8</t>
  </si>
  <si>
    <t>2EC60</t>
  </si>
  <si>
    <t>2ED08</t>
  </si>
  <si>
    <t>2EDB0</t>
  </si>
  <si>
    <t>2EE58</t>
  </si>
  <si>
    <t>2EF00</t>
  </si>
  <si>
    <t>2EFAB</t>
  </si>
  <si>
    <t>2F010</t>
  </si>
  <si>
    <t>2F0B8</t>
  </si>
  <si>
    <t>2F160</t>
  </si>
  <si>
    <t>2F208</t>
  </si>
  <si>
    <t>Offset (U)</t>
  </si>
  <si>
    <t>US Example:</t>
  </si>
  <si>
    <t>Note: For additional information regarding NBA Jam T.E. for PSX, refer to the Hacking NBA Jam T.E. for PSX v1.1.xlsx document.</t>
  </si>
  <si>
    <t>SLPS_001.99 Notes:</t>
  </si>
  <si>
    <t>At 2FF10, change the byte from 01 to 04 to speed up the inbound passing.</t>
  </si>
  <si>
    <t>At 3492C, change the byte from 01 to 00 to unlock certain missing play-by-play sounds.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</si>
</sst>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Lucida Console"/>
      <family val="3"/>
    </font>
    <font>
      <b/>
      <u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rgb="FF252627"/>
      <name val="Lucida Console"/>
      <family val="3"/>
    </font>
    <font>
      <sz val="10"/>
      <color rgb="FF252627"/>
      <name val="Lucida Console"/>
      <family val="3"/>
    </font>
    <font>
      <sz val="10"/>
      <color rgb="FF666666"/>
      <name val="Lucida Console"/>
      <family val="3"/>
    </font>
    <font>
      <b/>
      <sz val="11"/>
      <color rgb="FFFF0000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0.5"/>
      <color theme="1"/>
      <name val="Lucida Console"/>
      <family val="3"/>
    </font>
    <font>
      <sz val="11"/>
      <color theme="1"/>
      <name val="Calibri"/>
      <family val="2"/>
      <scheme val="minor"/>
    </font>
    <font>
      <i/>
      <u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43" fontId="11" fillId="0" borderId="0" applyFont="0" applyFill="0" applyBorder="0" applyAlignment="0" applyProtection="0"/>
  </cellStyleXfs>
  <cellXfs count="58">
    <xf numFmtId="0" fontId="0" fillId="0" borderId="0" xfId="0"/>
    <xf numFmtId="49" fontId="0" fillId="0" borderId="0" xfId="0" applyNumberFormat="1"/>
    <xf numFmtId="0" fontId="2" fillId="0" borderId="0" xfId="0" applyFont="1"/>
    <xf numFmtId="0" fontId="1" fillId="0" borderId="0" xfId="0" applyFont="1"/>
    <xf numFmtId="0" fontId="0" fillId="0" borderId="0" xfId="0" quotePrefix="1"/>
    <xf numFmtId="0" fontId="3" fillId="0" borderId="0" xfId="0" applyFont="1"/>
    <xf numFmtId="0" fontId="4" fillId="0" borderId="0" xfId="1"/>
    <xf numFmtId="0" fontId="1" fillId="0" borderId="0" xfId="0" applyFont="1" applyFill="1"/>
    <xf numFmtId="0" fontId="0" fillId="0" borderId="0" xfId="0" applyFill="1"/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vertical="center" wrapText="1"/>
    </xf>
    <xf numFmtId="0" fontId="6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0" fontId="2" fillId="0" borderId="0" xfId="0" quotePrefix="1" applyFont="1"/>
    <xf numFmtId="0" fontId="8" fillId="0" borderId="0" xfId="0" applyFont="1" applyAlignment="1">
      <alignment horizontal="right"/>
    </xf>
    <xf numFmtId="0" fontId="0" fillId="0" borderId="0" xfId="0" applyAlignment="1"/>
    <xf numFmtId="0" fontId="0" fillId="0" borderId="0" xfId="0" applyAlignment="1">
      <alignment horizontal="center" wrapText="1"/>
    </xf>
    <xf numFmtId="0" fontId="0" fillId="0" borderId="0" xfId="0"/>
    <xf numFmtId="0" fontId="0" fillId="0" borderId="0" xfId="0" applyFill="1"/>
    <xf numFmtId="0" fontId="0" fillId="0" borderId="0" xfId="0" applyAlignment="1"/>
    <xf numFmtId="0" fontId="2" fillId="0" borderId="0" xfId="0" applyFont="1" applyFill="1"/>
    <xf numFmtId="11" fontId="0" fillId="0" borderId="0" xfId="0" quotePrefix="1" applyNumberFormat="1"/>
    <xf numFmtId="0" fontId="0" fillId="2" borderId="0" xfId="0" applyFill="1"/>
    <xf numFmtId="0" fontId="0" fillId="3" borderId="0" xfId="0" applyFill="1"/>
    <xf numFmtId="0" fontId="9" fillId="0" borderId="0" xfId="0" applyFont="1"/>
    <xf numFmtId="0" fontId="0" fillId="0" borderId="1" xfId="0" applyBorder="1"/>
    <xf numFmtId="0" fontId="0" fillId="0" borderId="1" xfId="0" applyFill="1" applyBorder="1"/>
    <xf numFmtId="0" fontId="0" fillId="0" borderId="0" xfId="0" applyAlignment="1">
      <alignment horizontal="center"/>
    </xf>
    <xf numFmtId="0" fontId="9" fillId="0" borderId="0" xfId="0" applyFont="1" applyAlignment="1">
      <alignment horizontal="center"/>
    </xf>
    <xf numFmtId="0" fontId="0" fillId="0" borderId="0" xfId="0"/>
    <xf numFmtId="49" fontId="0" fillId="2" borderId="0" xfId="0" applyNumberFormat="1" applyFill="1"/>
    <xf numFmtId="0" fontId="0" fillId="4" borderId="0" xfId="0" applyFill="1"/>
    <xf numFmtId="49" fontId="0" fillId="4" borderId="0" xfId="0" applyNumberFormat="1" applyFill="1"/>
    <xf numFmtId="0" fontId="10" fillId="0" borderId="0" xfId="0" applyFont="1"/>
    <xf numFmtId="0" fontId="3" fillId="0" borderId="0" xfId="0" applyFont="1" applyAlignment="1">
      <alignment wrapText="1"/>
    </xf>
    <xf numFmtId="0" fontId="0" fillId="2" borderId="0" xfId="0" quotePrefix="1" applyFill="1"/>
    <xf numFmtId="0" fontId="0" fillId="5" borderId="0" xfId="0" applyFill="1"/>
    <xf numFmtId="49" fontId="0" fillId="0" borderId="0" xfId="0" quotePrefix="1" applyNumberFormat="1" applyFill="1" applyAlignment="1">
      <alignment horizontal="left"/>
    </xf>
    <xf numFmtId="49" fontId="0" fillId="0" borderId="0" xfId="0" applyNumberFormat="1" applyFill="1" applyAlignment="1">
      <alignment horizontal="left"/>
    </xf>
    <xf numFmtId="0" fontId="0" fillId="0" borderId="0" xfId="0" applyAlignment="1">
      <alignment wrapText="1"/>
    </xf>
    <xf numFmtId="49" fontId="0" fillId="0" borderId="0" xfId="0" applyNumberFormat="1" applyAlignment="1">
      <alignment wrapText="1"/>
    </xf>
    <xf numFmtId="49" fontId="0" fillId="4" borderId="0" xfId="0" applyNumberFormat="1" applyFill="1" applyAlignment="1"/>
    <xf numFmtId="49" fontId="0" fillId="4" borderId="0" xfId="0" quotePrefix="1" applyNumberFormat="1" applyFill="1" applyAlignment="1"/>
    <xf numFmtId="49" fontId="0" fillId="4" borderId="0" xfId="0" applyNumberFormat="1" applyFill="1" applyAlignment="1">
      <alignment horizontal="left"/>
    </xf>
    <xf numFmtId="49" fontId="0" fillId="4" borderId="0" xfId="0" quotePrefix="1" applyNumberFormat="1" applyFill="1" applyAlignment="1">
      <alignment horizontal="left"/>
    </xf>
    <xf numFmtId="49" fontId="0" fillId="4" borderId="0" xfId="0" quotePrefix="1" applyNumberFormat="1" applyFill="1"/>
    <xf numFmtId="0" fontId="0" fillId="4" borderId="0" xfId="0" quotePrefix="1" applyFill="1"/>
    <xf numFmtId="49" fontId="0" fillId="2" borderId="0" xfId="0" applyNumberFormat="1" applyFill="1" applyAlignment="1"/>
    <xf numFmtId="49" fontId="0" fillId="2" borderId="0" xfId="0" applyNumberFormat="1" applyFill="1" applyAlignment="1">
      <alignment horizontal="left"/>
    </xf>
    <xf numFmtId="164" fontId="0" fillId="0" borderId="0" xfId="2" applyNumberFormat="1" applyFont="1"/>
    <xf numFmtId="164" fontId="0" fillId="0" borderId="0" xfId="0" applyNumberFormat="1"/>
    <xf numFmtId="0" fontId="12" fillId="0" borderId="0" xfId="0" applyFont="1" applyAlignment="1">
      <alignment horizontal="center"/>
    </xf>
    <xf numFmtId="11" fontId="0" fillId="0" borderId="0" xfId="0" applyNumberFormat="1"/>
    <xf numFmtId="11" fontId="0" fillId="5" borderId="0" xfId="0" applyNumberFormat="1" applyFill="1"/>
    <xf numFmtId="0" fontId="1" fillId="0" borderId="0" xfId="0" applyFont="1" applyAlignment="1">
      <alignment horizontal="center"/>
    </xf>
    <xf numFmtId="0" fontId="0" fillId="0" borderId="0" xfId="0" applyAlignment="1">
      <alignment horizontal="center" wrapText="1"/>
    </xf>
  </cellXfs>
  <cellStyles count="3">
    <cellStyle name="Comma" xfId="2" builtinId="3"/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onnections" Target="connection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83344</xdr:colOff>
      <xdr:row>225</xdr:row>
      <xdr:rowOff>83344</xdr:rowOff>
    </xdr:from>
    <xdr:to>
      <xdr:col>26</xdr:col>
      <xdr:colOff>306437</xdr:colOff>
      <xdr:row>234</xdr:row>
      <xdr:rowOff>130749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1155A7D-81F1-4B11-B5F6-C9EF51558C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691938" y="43136344"/>
          <a:ext cx="5961905" cy="176190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104775</xdr:colOff>
      <xdr:row>2</xdr:row>
      <xdr:rowOff>28575</xdr:rowOff>
    </xdr:from>
    <xdr:to>
      <xdr:col>8</xdr:col>
      <xdr:colOff>57150</xdr:colOff>
      <xdr:row>7</xdr:row>
      <xdr:rowOff>180975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8FB7ABD9-4451-4FE7-9051-6DBD559D570D}"/>
            </a:ext>
          </a:extLst>
        </xdr:cNvPr>
        <xdr:cNvSpPr txBox="1"/>
      </xdr:nvSpPr>
      <xdr:spPr>
        <a:xfrm>
          <a:off x="2819400" y="409575"/>
          <a:ext cx="2390775" cy="11049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 b="1"/>
            <a:t>PROTIP: </a:t>
          </a:r>
          <a:r>
            <a:rPr lang="en-US" sz="1100" b="0"/>
            <a:t>When listening to these sounds in PSound,</a:t>
          </a:r>
          <a:r>
            <a:rPr lang="en-US" sz="1100" b="0" baseline="0"/>
            <a:t> use Options &gt; Configure (CTRL + C) to force the sample rate to 16000 or 18900Hz.</a:t>
          </a:r>
          <a:endParaRPr lang="en-US" sz="1100" b="1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1409700</xdr:colOff>
      <xdr:row>0</xdr:row>
      <xdr:rowOff>161925</xdr:rowOff>
    </xdr:from>
    <xdr:to>
      <xdr:col>11</xdr:col>
      <xdr:colOff>581025</xdr:colOff>
      <xdr:row>18</xdr:row>
      <xdr:rowOff>142875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17855869-A703-4AAC-ABFB-27E809B70A63}"/>
            </a:ext>
          </a:extLst>
        </xdr:cNvPr>
        <xdr:cNvSpPr txBox="1"/>
      </xdr:nvSpPr>
      <xdr:spPr>
        <a:xfrm>
          <a:off x="10944225" y="161925"/>
          <a:ext cx="3448050" cy="34099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How to obtain the location of a sound clip...</a:t>
          </a:r>
        </a:p>
        <a:p>
          <a:r>
            <a:rPr lang="en-US" sz="1100"/>
            <a:t>1)</a:t>
          </a:r>
          <a:r>
            <a:rPr lang="en-US" sz="1100" baseline="0"/>
            <a:t> Open VGMToolbox r1040</a:t>
          </a:r>
        </a:p>
        <a:p>
          <a:r>
            <a:rPr lang="en-US" sz="1100"/>
            <a:t>2) Goto VGMToolbox &gt; Misc. Tools &gt; Extraction Tools &gt;</a:t>
          </a:r>
          <a:r>
            <a:rPr lang="en-US" sz="1100" baseline="0"/>
            <a:t> Streams &gt; Sony ADPCM Extractor.</a:t>
          </a:r>
        </a:p>
        <a:p>
          <a:r>
            <a:rPr lang="en-US" sz="1100" baseline="0"/>
            <a:t>3) Open your sound file.</a:t>
          </a:r>
        </a:p>
        <a:p>
          <a:r>
            <a:rPr lang="en-US" sz="1100" baseline="0"/>
            <a:t>4) Open the outputted .bin of your choice (they are numbered in hex versus decimal here).</a:t>
          </a:r>
        </a:p>
        <a:p>
          <a:r>
            <a:rPr lang="en-US" sz="1100" baseline="0"/>
            <a:t>5) Use a hex editor to open the .VB file.</a:t>
          </a:r>
        </a:p>
        <a:p>
          <a:r>
            <a:rPr lang="en-US" sz="1100" baseline="0"/>
            <a:t>6) Take a string of bytes per the .bin and find it in the .VB file.</a:t>
          </a:r>
        </a:p>
        <a:p>
          <a:endParaRPr lang="en-US" sz="1100" baseline="0"/>
        </a:p>
        <a:p>
          <a:r>
            <a:rPr lang="en-US" sz="1100" baseline="0"/>
            <a:t>Example: "He's heating up!" may be found at 12E50 in each NBA .VB file.</a:t>
          </a:r>
        </a:p>
        <a:p>
          <a:endParaRPr lang="en-US" sz="1100" baseline="0"/>
        </a:p>
        <a:p>
          <a:r>
            <a:rPr lang="en-US" sz="1100" baseline="0"/>
            <a:t>(PS.VB is just the first batch of sound effect.)</a:t>
          </a:r>
        </a:p>
        <a:p>
          <a:endParaRPr lang="en-US" sz="1100" baseline="0"/>
        </a:p>
        <a:p>
          <a:r>
            <a:rPr lang="en-US" sz="1100" b="1" baseline="0"/>
            <a:t>PROTIP: </a:t>
          </a:r>
          <a:r>
            <a:rPr lang="en-US" sz="1100" b="0" baseline="0"/>
            <a:t>Each .VB f</a:t>
          </a:r>
          <a:r>
            <a:rPr lang="en-US" sz="1100" baseline="0"/>
            <a:t>ile is exact same in the US rom as in the Japanese rom.</a:t>
          </a:r>
        </a:p>
      </xdr:txBody>
    </xdr:sp>
    <xdr:clientData/>
  </xdr:twoCellAnchor>
</xdr:wsDr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NBA Jam TE PSX Player Table_1" connectionId="1" xr16:uid="{00000000-0016-0000-0000-000000000000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8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CA5D29-91F1-458C-85E5-52ECD5548BC0}">
  <dimension ref="A1:B21"/>
  <sheetViews>
    <sheetView tabSelected="1" workbookViewId="0">
      <selection activeCell="A22" sqref="A22"/>
    </sheetView>
  </sheetViews>
  <sheetFormatPr defaultRowHeight="15" x14ac:dyDescent="0.25"/>
  <cols>
    <col min="1" max="1" width="37" customWidth="1"/>
    <col min="2" max="2" width="19" bestFit="1" customWidth="1"/>
  </cols>
  <sheetData>
    <row r="1" spans="1:2" x14ac:dyDescent="0.25">
      <c r="A1" s="3" t="s">
        <v>1742</v>
      </c>
    </row>
    <row r="2" spans="1:2" x14ac:dyDescent="0.25">
      <c r="A2" s="3" t="s">
        <v>1743</v>
      </c>
    </row>
    <row r="4" spans="1:2" x14ac:dyDescent="0.25">
      <c r="A4" s="3" t="s">
        <v>951</v>
      </c>
    </row>
    <row r="5" spans="1:2" x14ac:dyDescent="0.25">
      <c r="A5" s="6" t="s">
        <v>946</v>
      </c>
      <c r="B5" t="s">
        <v>1201</v>
      </c>
    </row>
    <row r="6" spans="1:2" x14ac:dyDescent="0.25">
      <c r="A6" s="6" t="s">
        <v>956</v>
      </c>
      <c r="B6" t="s">
        <v>955</v>
      </c>
    </row>
    <row r="7" spans="1:2" x14ac:dyDescent="0.25">
      <c r="A7" s="6" t="s">
        <v>947</v>
      </c>
      <c r="B7" s="31" t="s">
        <v>1201</v>
      </c>
    </row>
    <row r="8" spans="1:2" x14ac:dyDescent="0.25">
      <c r="A8" s="6" t="s">
        <v>949</v>
      </c>
      <c r="B8" s="31" t="s">
        <v>1201</v>
      </c>
    </row>
    <row r="9" spans="1:2" x14ac:dyDescent="0.25">
      <c r="A9" s="6" t="s">
        <v>950</v>
      </c>
      <c r="B9" s="31" t="s">
        <v>1201</v>
      </c>
    </row>
    <row r="10" spans="1:2" x14ac:dyDescent="0.25">
      <c r="A10" s="6" t="s">
        <v>948</v>
      </c>
      <c r="B10" s="31" t="s">
        <v>1201</v>
      </c>
    </row>
    <row r="11" spans="1:2" x14ac:dyDescent="0.25">
      <c r="A11" s="6" t="s">
        <v>945</v>
      </c>
      <c r="B11" t="s">
        <v>955</v>
      </c>
    </row>
    <row r="12" spans="1:2" x14ac:dyDescent="0.25">
      <c r="A12" s="6" t="s">
        <v>1106</v>
      </c>
      <c r="B12" t="s">
        <v>1314</v>
      </c>
    </row>
    <row r="13" spans="1:2" s="19" customFormat="1" x14ac:dyDescent="0.25">
      <c r="A13" s="6" t="s">
        <v>1476</v>
      </c>
      <c r="B13" s="19" t="s">
        <v>955</v>
      </c>
    </row>
    <row r="14" spans="1:2" x14ac:dyDescent="0.25">
      <c r="A14" s="6" t="s">
        <v>1594</v>
      </c>
      <c r="B14" s="19" t="s">
        <v>955</v>
      </c>
    </row>
    <row r="15" spans="1:2" x14ac:dyDescent="0.25">
      <c r="A15" s="6" t="s">
        <v>1875</v>
      </c>
      <c r="B15" t="s">
        <v>955</v>
      </c>
    </row>
    <row r="17" spans="1:1" x14ac:dyDescent="0.25">
      <c r="A17" t="s">
        <v>1959</v>
      </c>
    </row>
    <row r="19" spans="1:1" x14ac:dyDescent="0.25">
      <c r="A19" s="26" t="s">
        <v>1960</v>
      </c>
    </row>
    <row r="20" spans="1:1" x14ac:dyDescent="0.25">
      <c r="A20" s="31" t="s">
        <v>1961</v>
      </c>
    </row>
    <row r="21" spans="1:1" x14ac:dyDescent="0.25">
      <c r="A21" s="31" t="s">
        <v>1962</v>
      </c>
    </row>
  </sheetData>
  <hyperlinks>
    <hyperlink ref="A5" location="OVERLAY.BIN!A1" display="OVERLAY.BIN" xr:uid="{3F085DEA-8E4F-432D-866A-D5038A7223E8}"/>
    <hyperlink ref="A6" location="'Secret Player Data'!A1" display="Secret Player Data" xr:uid="{4CD5D966-2A56-4DF3-A9F3-5393B8EEEE43}"/>
    <hyperlink ref="A7" location="PIN.BIN!A1" display="PIN.BIN" xr:uid="{273CBF08-53E3-4825-93F6-34BC1CDB2679}"/>
    <hyperlink ref="A8" location="PRESQUAT.GFX!A1" display="PRESQUAT.GFX" xr:uid="{72B06F25-8261-4134-B7F0-E0472B72D04A}"/>
    <hyperlink ref="A9" location="HIDDEN.BIN!A1" display="HIDDEN.BIN" xr:uid="{32CFA0EC-AFEA-4C16-B78B-12209536FD8C}"/>
    <hyperlink ref="A10" location="PLAYER.NAM!A1" display="PLAYER.NAM" xr:uid="{0EB3407E-C23A-4FFE-9C99-BD5518272B88}"/>
    <hyperlink ref="A12" location="'Cheat Codes'!A1" display="Cheat Codes" xr:uid="{C389C2E0-C7E1-4B13-A0DE-3A341C541550}"/>
    <hyperlink ref="A11" location="HICOL.GFX!A1" display="HICOL.GFX" xr:uid="{0B2DABE9-753F-483E-A751-59321C8F91C9}"/>
    <hyperlink ref="A13" location="'Debugging Cheats'!A1" display="Debugging Cheats" xr:uid="{40E4BB0E-FF21-4546-91CE-A541A3A59BE9}"/>
    <hyperlink ref="A14" location="NBAx.VB!A1" display="NBA[x].VB" xr:uid="{EE5EE991-BABD-4191-B75E-EF3336AD4CC6}"/>
    <hyperlink ref="A15" location="'Comparing RAWs'!A1" display="Comparing RAWs" xr:uid="{E5AC4DA9-70C4-4802-BFED-C810B8F559DD}"/>
  </hyperlinks>
  <pageMargins left="0.7" right="0.7" top="0.75" bottom="0.75" header="0.3" footer="0.3"/>
  <pageSetup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X251"/>
  <sheetViews>
    <sheetView zoomScale="80" zoomScaleNormal="80" workbookViewId="0">
      <pane ySplit="2" topLeftCell="A158" activePane="bottomLeft" state="frozen"/>
      <selection activeCell="A39" sqref="A39"/>
      <selection pane="bottomLeft" activeCell="A184" sqref="A184"/>
    </sheetView>
  </sheetViews>
  <sheetFormatPr defaultRowHeight="15" x14ac:dyDescent="0.25"/>
  <cols>
    <col min="1" max="1" width="10.85546875" bestFit="1" customWidth="1"/>
    <col min="2" max="2" width="11.85546875" bestFit="1" customWidth="1"/>
    <col min="3" max="3" width="10" bestFit="1" customWidth="1"/>
    <col min="4" max="4" width="9.42578125" bestFit="1" customWidth="1"/>
    <col min="5" max="5" width="12.28515625" bestFit="1" customWidth="1"/>
    <col min="6" max="6" width="11.7109375" bestFit="1" customWidth="1"/>
    <col min="7" max="7" width="13.28515625" bestFit="1" customWidth="1"/>
    <col min="8" max="8" width="14.140625" customWidth="1"/>
    <col min="9" max="11" width="10.85546875" bestFit="1" customWidth="1"/>
    <col min="12" max="12" width="16.85546875" customWidth="1"/>
    <col min="13" max="13" width="14" customWidth="1"/>
    <col min="14" max="14" width="6.28515625" bestFit="1" customWidth="1"/>
    <col min="15" max="15" width="4.85546875" bestFit="1" customWidth="1"/>
    <col min="16" max="16" width="6.7109375" bestFit="1" customWidth="1"/>
    <col min="17" max="17" width="5.42578125" bestFit="1" customWidth="1"/>
    <col min="18" max="18" width="5.7109375" bestFit="1" customWidth="1"/>
    <col min="19" max="19" width="5.42578125" bestFit="1" customWidth="1"/>
    <col min="20" max="20" width="5" bestFit="1" customWidth="1"/>
    <col min="21" max="21" width="3.140625" customWidth="1"/>
    <col min="22" max="22" width="12.85546875" bestFit="1" customWidth="1"/>
    <col min="23" max="23" width="3.42578125" customWidth="1"/>
    <col min="24" max="24" width="27" customWidth="1"/>
  </cols>
  <sheetData>
    <row r="1" spans="1:24" x14ac:dyDescent="0.25">
      <c r="A1" s="24"/>
      <c r="B1" t="s">
        <v>1635</v>
      </c>
      <c r="F1" s="33"/>
      <c r="G1" t="s">
        <v>1636</v>
      </c>
      <c r="L1" s="56" t="s">
        <v>1197</v>
      </c>
      <c r="M1" s="56"/>
      <c r="N1" s="56"/>
      <c r="O1" s="56"/>
      <c r="P1" s="56"/>
      <c r="Q1" s="56"/>
      <c r="R1" s="56"/>
      <c r="S1" s="56"/>
    </row>
    <row r="2" spans="1:24" ht="30" x14ac:dyDescent="0.25">
      <c r="A2" s="8" t="s">
        <v>943</v>
      </c>
      <c r="B2" t="s">
        <v>944</v>
      </c>
      <c r="C2" s="1" t="s">
        <v>0</v>
      </c>
      <c r="D2" s="1" t="s">
        <v>1</v>
      </c>
      <c r="E2" s="1" t="s">
        <v>2</v>
      </c>
      <c r="F2" s="1" t="s">
        <v>3</v>
      </c>
      <c r="G2" s="1" t="s">
        <v>4</v>
      </c>
      <c r="H2" s="1" t="s">
        <v>5</v>
      </c>
      <c r="I2" s="1" t="s">
        <v>1202</v>
      </c>
      <c r="J2" s="1" t="s">
        <v>1245</v>
      </c>
      <c r="K2" s="1" t="s">
        <v>1246</v>
      </c>
      <c r="L2" s="1" t="s">
        <v>6</v>
      </c>
      <c r="M2" s="1" t="s">
        <v>7</v>
      </c>
      <c r="N2" s="1" t="s">
        <v>8</v>
      </c>
      <c r="O2" s="1" t="s">
        <v>9</v>
      </c>
      <c r="P2" s="1" t="s">
        <v>10</v>
      </c>
      <c r="Q2" s="1" t="s">
        <v>11</v>
      </c>
      <c r="R2" s="1" t="s">
        <v>12</v>
      </c>
      <c r="S2" s="1" t="s">
        <v>13</v>
      </c>
      <c r="T2" s="1" t="s">
        <v>14</v>
      </c>
      <c r="X2" s="18" t="s">
        <v>1259</v>
      </c>
    </row>
    <row r="3" spans="1:24" s="20" customFormat="1" x14ac:dyDescent="0.25">
      <c r="A3" s="33" t="str">
        <f t="shared" ref="A3:A34" si="0">DEC2HEX(HEX2DEC(DEC2HEX((ROW(A3)-2)*52+179716-52,8))+128+256)</f>
        <v>2BF84</v>
      </c>
      <c r="B3" s="33" t="str">
        <f>DEC2HEX(HEX2DEC(A3)+2149314560,8)</f>
        <v>801EAF84</v>
      </c>
      <c r="C3" s="32" t="s">
        <v>325</v>
      </c>
      <c r="D3" s="32" t="s">
        <v>326</v>
      </c>
      <c r="E3" s="32" t="s">
        <v>15</v>
      </c>
      <c r="F3" s="32"/>
      <c r="G3" s="32" t="s">
        <v>660</v>
      </c>
      <c r="H3" s="32" t="s">
        <v>16</v>
      </c>
      <c r="I3" s="32" t="s">
        <v>327</v>
      </c>
      <c r="J3" s="32" t="s">
        <v>17</v>
      </c>
      <c r="K3" s="32" t="s">
        <v>18</v>
      </c>
      <c r="L3" s="32" t="s">
        <v>328</v>
      </c>
      <c r="M3" s="32" t="s">
        <v>329</v>
      </c>
      <c r="N3" s="32" t="s">
        <v>328</v>
      </c>
      <c r="O3" s="32" t="s">
        <v>330</v>
      </c>
      <c r="P3" s="32" t="s">
        <v>331</v>
      </c>
      <c r="Q3" s="32" t="s">
        <v>332</v>
      </c>
      <c r="R3" s="32" t="s">
        <v>333</v>
      </c>
      <c r="S3" s="32" t="s">
        <v>330</v>
      </c>
      <c r="T3" s="32" t="s">
        <v>334</v>
      </c>
      <c r="X3" s="20" t="s">
        <v>1321</v>
      </c>
    </row>
    <row r="4" spans="1:24" x14ac:dyDescent="0.25">
      <c r="A4" s="33" t="str">
        <f t="shared" si="0"/>
        <v>2BFB8</v>
      </c>
      <c r="B4" s="33" t="str">
        <f t="shared" ref="B4:B67" si="1">DEC2HEX(HEX2DEC(A4)+2149314560,8)</f>
        <v>801EAFB8</v>
      </c>
      <c r="C4" s="32" t="s">
        <v>335</v>
      </c>
      <c r="D4" s="32" t="s">
        <v>336</v>
      </c>
      <c r="E4" s="32" t="s">
        <v>337</v>
      </c>
      <c r="F4" s="32"/>
      <c r="G4" s="32" t="s">
        <v>661</v>
      </c>
      <c r="H4" s="32" t="s">
        <v>19</v>
      </c>
      <c r="I4" s="32" t="s">
        <v>338</v>
      </c>
      <c r="J4" s="32" t="s">
        <v>17</v>
      </c>
      <c r="K4" s="32" t="s">
        <v>18</v>
      </c>
      <c r="L4" s="32" t="s">
        <v>328</v>
      </c>
      <c r="M4" s="32" t="s">
        <v>331</v>
      </c>
      <c r="N4" s="32" t="s">
        <v>329</v>
      </c>
      <c r="O4" s="32" t="s">
        <v>328</v>
      </c>
      <c r="P4" s="32" t="s">
        <v>339</v>
      </c>
      <c r="Q4" s="32" t="s">
        <v>333</v>
      </c>
      <c r="R4" s="32" t="s">
        <v>328</v>
      </c>
      <c r="S4" s="32" t="s">
        <v>331</v>
      </c>
      <c r="T4" s="32" t="s">
        <v>334</v>
      </c>
      <c r="X4" s="20" t="s">
        <v>1273</v>
      </c>
    </row>
    <row r="5" spans="1:24" x14ac:dyDescent="0.25">
      <c r="A5" s="33" t="str">
        <f t="shared" si="0"/>
        <v>2BFEC</v>
      </c>
      <c r="B5" s="33" t="str">
        <f t="shared" si="1"/>
        <v>801EAFEC</v>
      </c>
      <c r="C5" s="32" t="s">
        <v>340</v>
      </c>
      <c r="D5" s="32" t="s">
        <v>341</v>
      </c>
      <c r="E5" s="32" t="s">
        <v>20</v>
      </c>
      <c r="F5" s="32"/>
      <c r="G5" s="32" t="s">
        <v>662</v>
      </c>
      <c r="H5" s="32" t="s">
        <v>21</v>
      </c>
      <c r="I5" s="32" t="s">
        <v>327</v>
      </c>
      <c r="J5" s="32" t="s">
        <v>17</v>
      </c>
      <c r="K5" s="32" t="s">
        <v>18</v>
      </c>
      <c r="L5" s="32" t="s">
        <v>331</v>
      </c>
      <c r="M5" s="32" t="s">
        <v>328</v>
      </c>
      <c r="N5" s="32" t="s">
        <v>339</v>
      </c>
      <c r="O5" s="32" t="s">
        <v>329</v>
      </c>
      <c r="P5" s="32" t="s">
        <v>332</v>
      </c>
      <c r="Q5" s="32" t="s">
        <v>331</v>
      </c>
      <c r="R5" s="32" t="s">
        <v>329</v>
      </c>
      <c r="S5" s="32" t="s">
        <v>328</v>
      </c>
      <c r="T5" s="32" t="s">
        <v>334</v>
      </c>
      <c r="U5" s="8"/>
      <c r="V5" s="8"/>
      <c r="W5" s="8"/>
      <c r="X5" s="8"/>
    </row>
    <row r="6" spans="1:24" s="20" customFormat="1" x14ac:dyDescent="0.25">
      <c r="A6" s="33" t="str">
        <f t="shared" si="0"/>
        <v>2C020</v>
      </c>
      <c r="B6" s="33" t="str">
        <f t="shared" si="1"/>
        <v>801EB020</v>
      </c>
      <c r="C6" s="32" t="s">
        <v>342</v>
      </c>
      <c r="D6" s="32" t="s">
        <v>22</v>
      </c>
      <c r="E6" s="32" t="s">
        <v>23</v>
      </c>
      <c r="F6" s="32"/>
      <c r="G6" s="32" t="s">
        <v>663</v>
      </c>
      <c r="H6" s="32" t="s">
        <v>343</v>
      </c>
      <c r="I6" s="32" t="s">
        <v>327</v>
      </c>
      <c r="J6" s="32" t="s">
        <v>24</v>
      </c>
      <c r="K6" s="32" t="s">
        <v>18</v>
      </c>
      <c r="L6" s="32" t="s">
        <v>328</v>
      </c>
      <c r="M6" s="32" t="s">
        <v>331</v>
      </c>
      <c r="N6" s="32" t="s">
        <v>328</v>
      </c>
      <c r="O6" s="32" t="s">
        <v>328</v>
      </c>
      <c r="P6" s="32" t="s">
        <v>331</v>
      </c>
      <c r="Q6" s="32" t="s">
        <v>331</v>
      </c>
      <c r="R6" s="32" t="s">
        <v>339</v>
      </c>
      <c r="S6" s="32" t="s">
        <v>328</v>
      </c>
      <c r="T6" s="32" t="s">
        <v>334</v>
      </c>
      <c r="X6" s="20" t="s">
        <v>1498</v>
      </c>
    </row>
    <row r="7" spans="1:24" s="20" customFormat="1" x14ac:dyDescent="0.25">
      <c r="A7" s="33" t="str">
        <f t="shared" si="0"/>
        <v>2C054</v>
      </c>
      <c r="B7" s="33" t="str">
        <f t="shared" si="1"/>
        <v>801EB054</v>
      </c>
      <c r="C7" s="32" t="s">
        <v>344</v>
      </c>
      <c r="D7" s="32" t="s">
        <v>345</v>
      </c>
      <c r="E7" s="32" t="s">
        <v>346</v>
      </c>
      <c r="F7" s="32"/>
      <c r="G7" s="32" t="s">
        <v>664</v>
      </c>
      <c r="H7" s="34" t="s">
        <v>99</v>
      </c>
      <c r="I7" s="34" t="s">
        <v>100</v>
      </c>
      <c r="J7" s="32" t="s">
        <v>17</v>
      </c>
      <c r="K7" s="32" t="s">
        <v>18</v>
      </c>
      <c r="L7" s="34" t="s">
        <v>333</v>
      </c>
      <c r="M7" s="34" t="s">
        <v>382</v>
      </c>
      <c r="N7" s="34" t="s">
        <v>382</v>
      </c>
      <c r="O7" s="34" t="s">
        <v>382</v>
      </c>
      <c r="P7" s="34" t="s">
        <v>382</v>
      </c>
      <c r="Q7" s="34" t="s">
        <v>382</v>
      </c>
      <c r="R7" s="34" t="s">
        <v>382</v>
      </c>
      <c r="S7" s="34" t="s">
        <v>382</v>
      </c>
      <c r="T7" s="32" t="s">
        <v>334</v>
      </c>
      <c r="X7" s="20" t="s">
        <v>1261</v>
      </c>
    </row>
    <row r="8" spans="1:24" s="20" customFormat="1" x14ac:dyDescent="0.25">
      <c r="A8" s="33" t="str">
        <f t="shared" si="0"/>
        <v>2C088</v>
      </c>
      <c r="B8" s="33" t="str">
        <f t="shared" si="1"/>
        <v>801EB088</v>
      </c>
      <c r="C8" s="32" t="s">
        <v>348</v>
      </c>
      <c r="D8" s="32" t="s">
        <v>349</v>
      </c>
      <c r="E8" s="32" t="s">
        <v>15</v>
      </c>
      <c r="F8" s="32"/>
      <c r="G8" s="32" t="s">
        <v>665</v>
      </c>
      <c r="H8" s="32" t="s">
        <v>350</v>
      </c>
      <c r="I8" s="32" t="s">
        <v>327</v>
      </c>
      <c r="J8" s="32" t="s">
        <v>24</v>
      </c>
      <c r="K8" s="32" t="s">
        <v>18</v>
      </c>
      <c r="L8" s="32" t="s">
        <v>330</v>
      </c>
      <c r="M8" s="32" t="s">
        <v>328</v>
      </c>
      <c r="N8" s="32" t="s">
        <v>339</v>
      </c>
      <c r="O8" s="32" t="s">
        <v>331</v>
      </c>
      <c r="P8" s="32" t="s">
        <v>330</v>
      </c>
      <c r="Q8" s="32" t="s">
        <v>329</v>
      </c>
      <c r="R8" s="32" t="s">
        <v>331</v>
      </c>
      <c r="S8" s="32" t="s">
        <v>330</v>
      </c>
      <c r="T8" s="32" t="s">
        <v>334</v>
      </c>
      <c r="X8" s="20" t="s">
        <v>722</v>
      </c>
    </row>
    <row r="9" spans="1:24" s="20" customFormat="1" x14ac:dyDescent="0.25">
      <c r="A9" s="33" t="str">
        <f t="shared" si="0"/>
        <v>2C0BC</v>
      </c>
      <c r="B9" s="33" t="str">
        <f t="shared" si="1"/>
        <v>801EB0BC</v>
      </c>
      <c r="C9" s="32" t="s">
        <v>26</v>
      </c>
      <c r="D9" s="32" t="s">
        <v>351</v>
      </c>
      <c r="E9" s="32" t="s">
        <v>27</v>
      </c>
      <c r="F9" s="32"/>
      <c r="G9" s="32" t="s">
        <v>666</v>
      </c>
      <c r="H9" s="32" t="s">
        <v>352</v>
      </c>
      <c r="I9" s="32" t="s">
        <v>347</v>
      </c>
      <c r="J9" s="32" t="s">
        <v>24</v>
      </c>
      <c r="K9" s="32" t="s">
        <v>18</v>
      </c>
      <c r="L9" s="32" t="s">
        <v>331</v>
      </c>
      <c r="M9" s="32" t="s">
        <v>330</v>
      </c>
      <c r="N9" s="32" t="s">
        <v>328</v>
      </c>
      <c r="O9" s="32" t="s">
        <v>329</v>
      </c>
      <c r="P9" s="32" t="s">
        <v>331</v>
      </c>
      <c r="Q9" s="32" t="s">
        <v>328</v>
      </c>
      <c r="R9" s="32" t="s">
        <v>330</v>
      </c>
      <c r="S9" s="32" t="s">
        <v>328</v>
      </c>
      <c r="T9" s="32" t="s">
        <v>334</v>
      </c>
      <c r="X9" s="20" t="s">
        <v>771</v>
      </c>
    </row>
    <row r="10" spans="1:24" s="20" customFormat="1" x14ac:dyDescent="0.25">
      <c r="A10" s="33" t="str">
        <f t="shared" si="0"/>
        <v>2C0F0</v>
      </c>
      <c r="B10" s="33" t="str">
        <f t="shared" si="1"/>
        <v>801EB0F0</v>
      </c>
      <c r="C10" s="32" t="s">
        <v>28</v>
      </c>
      <c r="D10" s="32" t="s">
        <v>29</v>
      </c>
      <c r="E10" s="32" t="s">
        <v>30</v>
      </c>
      <c r="F10" s="32"/>
      <c r="G10" s="32" t="s">
        <v>667</v>
      </c>
      <c r="H10" s="32" t="s">
        <v>353</v>
      </c>
      <c r="I10" s="32" t="s">
        <v>31</v>
      </c>
      <c r="J10" s="32" t="s">
        <v>24</v>
      </c>
      <c r="K10" s="32" t="s">
        <v>18</v>
      </c>
      <c r="L10" s="32" t="s">
        <v>330</v>
      </c>
      <c r="M10" s="32" t="s">
        <v>328</v>
      </c>
      <c r="N10" s="32" t="s">
        <v>331</v>
      </c>
      <c r="O10" s="32" t="s">
        <v>354</v>
      </c>
      <c r="P10" s="32" t="s">
        <v>331</v>
      </c>
      <c r="Q10" s="32" t="s">
        <v>330</v>
      </c>
      <c r="R10" s="32" t="s">
        <v>329</v>
      </c>
      <c r="S10" s="32" t="s">
        <v>339</v>
      </c>
      <c r="T10" s="32" t="s">
        <v>334</v>
      </c>
      <c r="X10" s="20" t="s">
        <v>1499</v>
      </c>
    </row>
    <row r="11" spans="1:24" x14ac:dyDescent="0.25">
      <c r="A11" s="33" t="str">
        <f t="shared" si="0"/>
        <v>2C124</v>
      </c>
      <c r="B11" s="33" t="str">
        <f t="shared" si="1"/>
        <v>801EB124</v>
      </c>
      <c r="C11" s="32" t="s">
        <v>355</v>
      </c>
      <c r="D11" s="32" t="s">
        <v>356</v>
      </c>
      <c r="E11" s="32" t="s">
        <v>357</v>
      </c>
      <c r="F11" s="32"/>
      <c r="G11" s="32" t="s">
        <v>668</v>
      </c>
      <c r="H11" s="32" t="s">
        <v>358</v>
      </c>
      <c r="I11" s="32" t="s">
        <v>359</v>
      </c>
      <c r="J11" s="32" t="s">
        <v>17</v>
      </c>
      <c r="K11" s="32" t="s">
        <v>18</v>
      </c>
      <c r="L11" s="32" t="s">
        <v>25</v>
      </c>
      <c r="M11" s="32" t="s">
        <v>333</v>
      </c>
      <c r="N11" s="32" t="s">
        <v>339</v>
      </c>
      <c r="O11" s="32" t="s">
        <v>329</v>
      </c>
      <c r="P11" s="32" t="s">
        <v>329</v>
      </c>
      <c r="Q11" s="32" t="s">
        <v>331</v>
      </c>
      <c r="R11" s="32" t="s">
        <v>328</v>
      </c>
      <c r="S11" s="32" t="s">
        <v>329</v>
      </c>
      <c r="T11" s="32" t="s">
        <v>334</v>
      </c>
      <c r="X11" t="s">
        <v>778</v>
      </c>
    </row>
    <row r="12" spans="1:24" x14ac:dyDescent="0.25">
      <c r="A12" s="33" t="str">
        <f t="shared" si="0"/>
        <v>2C158</v>
      </c>
      <c r="B12" s="33" t="str">
        <f t="shared" si="1"/>
        <v>801EB158</v>
      </c>
      <c r="C12" s="32" t="s">
        <v>360</v>
      </c>
      <c r="D12" s="32" t="s">
        <v>361</v>
      </c>
      <c r="E12" s="32" t="s">
        <v>32</v>
      </c>
      <c r="F12" s="32"/>
      <c r="G12" s="32" t="s">
        <v>669</v>
      </c>
      <c r="H12" s="32" t="s">
        <v>16</v>
      </c>
      <c r="I12" s="32" t="s">
        <v>327</v>
      </c>
      <c r="J12" s="32" t="s">
        <v>17</v>
      </c>
      <c r="K12" s="32" t="s">
        <v>18</v>
      </c>
      <c r="L12" s="32" t="s">
        <v>331</v>
      </c>
      <c r="M12" s="32" t="s">
        <v>329</v>
      </c>
      <c r="N12" s="32" t="s">
        <v>328</v>
      </c>
      <c r="O12" s="32" t="s">
        <v>339</v>
      </c>
      <c r="P12" s="32" t="s">
        <v>329</v>
      </c>
      <c r="Q12" s="32" t="s">
        <v>331</v>
      </c>
      <c r="R12" s="32" t="s">
        <v>330</v>
      </c>
      <c r="S12" s="32" t="s">
        <v>328</v>
      </c>
      <c r="T12" s="32" t="s">
        <v>334</v>
      </c>
      <c r="X12" t="s">
        <v>728</v>
      </c>
    </row>
    <row r="13" spans="1:24" x14ac:dyDescent="0.25">
      <c r="A13" s="33" t="str">
        <f t="shared" si="0"/>
        <v>2C18C</v>
      </c>
      <c r="B13" s="33" t="str">
        <f t="shared" si="1"/>
        <v>801EB18C</v>
      </c>
      <c r="C13" s="32" t="s">
        <v>362</v>
      </c>
      <c r="D13" s="32" t="s">
        <v>33</v>
      </c>
      <c r="E13" s="32" t="s">
        <v>363</v>
      </c>
      <c r="F13" s="32"/>
      <c r="G13" s="32" t="s">
        <v>670</v>
      </c>
      <c r="H13" s="32" t="s">
        <v>364</v>
      </c>
      <c r="I13" s="32" t="s">
        <v>16</v>
      </c>
      <c r="J13" s="32" t="s">
        <v>24</v>
      </c>
      <c r="K13" s="32" t="s">
        <v>18</v>
      </c>
      <c r="L13" s="32" t="s">
        <v>331</v>
      </c>
      <c r="M13" s="32" t="s">
        <v>328</v>
      </c>
      <c r="N13" s="32" t="s">
        <v>339</v>
      </c>
      <c r="O13" s="32" t="s">
        <v>328</v>
      </c>
      <c r="P13" s="32" t="s">
        <v>328</v>
      </c>
      <c r="Q13" s="32" t="s">
        <v>329</v>
      </c>
      <c r="R13" s="32" t="s">
        <v>330</v>
      </c>
      <c r="S13" s="32" t="s">
        <v>329</v>
      </c>
      <c r="T13" s="32" t="s">
        <v>334</v>
      </c>
      <c r="X13" s="8" t="s">
        <v>1262</v>
      </c>
    </row>
    <row r="14" spans="1:24" s="20" customFormat="1" x14ac:dyDescent="0.25">
      <c r="A14" s="33" t="str">
        <f t="shared" si="0"/>
        <v>2C1C0</v>
      </c>
      <c r="B14" s="33" t="str">
        <f t="shared" si="1"/>
        <v>801EB1C0</v>
      </c>
      <c r="C14" s="32" t="s">
        <v>365</v>
      </c>
      <c r="D14" s="32" t="s">
        <v>366</v>
      </c>
      <c r="E14" s="32" t="s">
        <v>34</v>
      </c>
      <c r="F14" s="32"/>
      <c r="G14" s="32" t="s">
        <v>671</v>
      </c>
      <c r="H14" s="32" t="s">
        <v>35</v>
      </c>
      <c r="I14" s="32" t="s">
        <v>367</v>
      </c>
      <c r="J14" s="32" t="s">
        <v>24</v>
      </c>
      <c r="K14" s="32" t="s">
        <v>18</v>
      </c>
      <c r="L14" s="32" t="s">
        <v>331</v>
      </c>
      <c r="M14" s="32" t="s">
        <v>331</v>
      </c>
      <c r="N14" s="32" t="s">
        <v>328</v>
      </c>
      <c r="O14" s="32" t="s">
        <v>330</v>
      </c>
      <c r="P14" s="32" t="s">
        <v>339</v>
      </c>
      <c r="Q14" s="32" t="s">
        <v>328</v>
      </c>
      <c r="R14" s="32" t="s">
        <v>329</v>
      </c>
      <c r="S14" s="32" t="s">
        <v>331</v>
      </c>
      <c r="T14" s="32" t="s">
        <v>334</v>
      </c>
      <c r="X14" s="20" t="s">
        <v>1621</v>
      </c>
    </row>
    <row r="15" spans="1:24" x14ac:dyDescent="0.25">
      <c r="A15" s="33" t="str">
        <f t="shared" si="0"/>
        <v>2C1F4</v>
      </c>
      <c r="B15" s="33" t="str">
        <f t="shared" si="1"/>
        <v>801EB1F4</v>
      </c>
      <c r="C15" s="32" t="s">
        <v>36</v>
      </c>
      <c r="D15" s="32" t="s">
        <v>368</v>
      </c>
      <c r="E15" s="32" t="s">
        <v>37</v>
      </c>
      <c r="F15" s="32"/>
      <c r="G15" s="32" t="s">
        <v>672</v>
      </c>
      <c r="H15" s="34" t="s">
        <v>353</v>
      </c>
      <c r="I15" s="34" t="s">
        <v>31</v>
      </c>
      <c r="J15" s="32" t="s">
        <v>17</v>
      </c>
      <c r="K15" s="32" t="s">
        <v>18</v>
      </c>
      <c r="L15" s="34" t="s">
        <v>25</v>
      </c>
      <c r="M15" s="34" t="s">
        <v>331</v>
      </c>
      <c r="N15" s="34" t="s">
        <v>25</v>
      </c>
      <c r="O15" s="34" t="s">
        <v>331</v>
      </c>
      <c r="P15" s="34" t="s">
        <v>331</v>
      </c>
      <c r="Q15" s="34" t="s">
        <v>25</v>
      </c>
      <c r="R15" s="34" t="s">
        <v>331</v>
      </c>
      <c r="S15" s="34" t="s">
        <v>25</v>
      </c>
      <c r="T15" s="32" t="s">
        <v>334</v>
      </c>
      <c r="X15" s="8" t="s">
        <v>1260</v>
      </c>
    </row>
    <row r="16" spans="1:24" x14ac:dyDescent="0.25">
      <c r="A16" s="33" t="str">
        <f t="shared" si="0"/>
        <v>2C228</v>
      </c>
      <c r="B16" s="33" t="str">
        <f t="shared" si="1"/>
        <v>801EB228</v>
      </c>
      <c r="C16" s="32" t="s">
        <v>369</v>
      </c>
      <c r="D16" s="32" t="s">
        <v>370</v>
      </c>
      <c r="E16" s="32" t="s">
        <v>39</v>
      </c>
      <c r="F16" s="32"/>
      <c r="G16" s="32" t="s">
        <v>673</v>
      </c>
      <c r="H16" s="32" t="s">
        <v>371</v>
      </c>
      <c r="I16" s="32" t="s">
        <v>31</v>
      </c>
      <c r="J16" s="32" t="s">
        <v>24</v>
      </c>
      <c r="K16" s="32" t="s">
        <v>18</v>
      </c>
      <c r="L16" s="32" t="s">
        <v>329</v>
      </c>
      <c r="M16" s="32" t="s">
        <v>331</v>
      </c>
      <c r="N16" s="32" t="s">
        <v>329</v>
      </c>
      <c r="O16" s="32" t="s">
        <v>328</v>
      </c>
      <c r="P16" s="32" t="s">
        <v>331</v>
      </c>
      <c r="Q16" s="32" t="s">
        <v>329</v>
      </c>
      <c r="R16" s="32" t="s">
        <v>328</v>
      </c>
      <c r="S16" s="32" t="s">
        <v>331</v>
      </c>
      <c r="T16" s="32" t="s">
        <v>334</v>
      </c>
      <c r="X16" s="20" t="s">
        <v>1278</v>
      </c>
    </row>
    <row r="17" spans="1:24" x14ac:dyDescent="0.25">
      <c r="A17" s="33" t="str">
        <f t="shared" si="0"/>
        <v>2C25C</v>
      </c>
      <c r="B17" s="33" t="str">
        <f t="shared" si="1"/>
        <v>801EB25C</v>
      </c>
      <c r="C17" s="32" t="s">
        <v>40</v>
      </c>
      <c r="D17" s="32" t="s">
        <v>41</v>
      </c>
      <c r="E17" s="32" t="s">
        <v>42</v>
      </c>
      <c r="F17" s="32"/>
      <c r="G17" s="32" t="s">
        <v>674</v>
      </c>
      <c r="H17" s="32" t="s">
        <v>359</v>
      </c>
      <c r="I17" s="32" t="s">
        <v>43</v>
      </c>
      <c r="J17" s="32" t="s">
        <v>24</v>
      </c>
      <c r="K17" s="32" t="s">
        <v>18</v>
      </c>
      <c r="L17" s="32" t="s">
        <v>331</v>
      </c>
      <c r="M17" s="32" t="s">
        <v>329</v>
      </c>
      <c r="N17" s="32" t="s">
        <v>330</v>
      </c>
      <c r="O17" s="32" t="s">
        <v>329</v>
      </c>
      <c r="P17" s="32" t="s">
        <v>331</v>
      </c>
      <c r="Q17" s="32" t="s">
        <v>329</v>
      </c>
      <c r="R17" s="32" t="s">
        <v>330</v>
      </c>
      <c r="S17" s="32" t="s">
        <v>329</v>
      </c>
      <c r="T17" s="32" t="s">
        <v>334</v>
      </c>
      <c r="X17" s="20" t="s">
        <v>807</v>
      </c>
    </row>
    <row r="18" spans="1:24" x14ac:dyDescent="0.25">
      <c r="A18" s="33" t="str">
        <f t="shared" si="0"/>
        <v>2C290</v>
      </c>
      <c r="B18" s="33" t="str">
        <f t="shared" si="1"/>
        <v>801EB290</v>
      </c>
      <c r="C18" s="32" t="s">
        <v>372</v>
      </c>
      <c r="D18" s="32" t="s">
        <v>373</v>
      </c>
      <c r="E18" s="32" t="s">
        <v>44</v>
      </c>
      <c r="F18" s="32"/>
      <c r="G18" s="32" t="s">
        <v>675</v>
      </c>
      <c r="H18" s="32" t="s">
        <v>45</v>
      </c>
      <c r="I18" s="32" t="s">
        <v>21</v>
      </c>
      <c r="J18" s="32" t="s">
        <v>374</v>
      </c>
      <c r="K18" s="32" t="s">
        <v>18</v>
      </c>
      <c r="L18" s="32" t="s">
        <v>331</v>
      </c>
      <c r="M18" s="32" t="s">
        <v>329</v>
      </c>
      <c r="N18" s="32" t="s">
        <v>328</v>
      </c>
      <c r="O18" s="32" t="s">
        <v>339</v>
      </c>
      <c r="P18" s="32" t="s">
        <v>329</v>
      </c>
      <c r="Q18" s="32" t="s">
        <v>331</v>
      </c>
      <c r="R18" s="32" t="s">
        <v>330</v>
      </c>
      <c r="S18" s="32" t="s">
        <v>328</v>
      </c>
      <c r="T18" s="32" t="s">
        <v>334</v>
      </c>
      <c r="X18" s="20" t="s">
        <v>1614</v>
      </c>
    </row>
    <row r="19" spans="1:24" s="20" customFormat="1" x14ac:dyDescent="0.25">
      <c r="A19" s="33" t="str">
        <f t="shared" si="0"/>
        <v>2C2C4</v>
      </c>
      <c r="B19" s="33" t="str">
        <f t="shared" si="1"/>
        <v>801EB2C4</v>
      </c>
      <c r="C19" s="32" t="s">
        <v>375</v>
      </c>
      <c r="D19" s="32" t="s">
        <v>46</v>
      </c>
      <c r="E19" s="32" t="s">
        <v>376</v>
      </c>
      <c r="F19" s="32"/>
      <c r="G19" s="32" t="s">
        <v>676</v>
      </c>
      <c r="H19" s="32" t="s">
        <v>377</v>
      </c>
      <c r="I19" s="32" t="s">
        <v>47</v>
      </c>
      <c r="J19" s="32" t="s">
        <v>17</v>
      </c>
      <c r="K19" s="32" t="s">
        <v>18</v>
      </c>
      <c r="L19" s="32" t="s">
        <v>331</v>
      </c>
      <c r="M19" s="32" t="s">
        <v>329</v>
      </c>
      <c r="N19" s="32" t="s">
        <v>328</v>
      </c>
      <c r="O19" s="32" t="s">
        <v>339</v>
      </c>
      <c r="P19" s="32" t="s">
        <v>329</v>
      </c>
      <c r="Q19" s="32" t="s">
        <v>331</v>
      </c>
      <c r="R19" s="32" t="s">
        <v>330</v>
      </c>
      <c r="S19" s="32" t="s">
        <v>328</v>
      </c>
      <c r="T19" s="32" t="s">
        <v>334</v>
      </c>
      <c r="X19" s="20" t="s">
        <v>1485</v>
      </c>
    </row>
    <row r="20" spans="1:24" x14ac:dyDescent="0.25">
      <c r="A20" s="33" t="str">
        <f t="shared" si="0"/>
        <v>2C2F8</v>
      </c>
      <c r="B20" s="33" t="str">
        <f t="shared" si="1"/>
        <v>801EB2F8</v>
      </c>
      <c r="C20" s="32" t="s">
        <v>378</v>
      </c>
      <c r="D20" s="32" t="s">
        <v>379</v>
      </c>
      <c r="E20" s="32" t="s">
        <v>380</v>
      </c>
      <c r="F20" s="32"/>
      <c r="G20" s="32" t="s">
        <v>677</v>
      </c>
      <c r="H20" s="32" t="s">
        <v>48</v>
      </c>
      <c r="I20" s="32" t="s">
        <v>338</v>
      </c>
      <c r="J20" s="32" t="s">
        <v>17</v>
      </c>
      <c r="K20" s="32" t="s">
        <v>18</v>
      </c>
      <c r="L20" s="32" t="s">
        <v>381</v>
      </c>
      <c r="M20" s="32" t="s">
        <v>329</v>
      </c>
      <c r="N20" s="32" t="s">
        <v>328</v>
      </c>
      <c r="O20" s="32" t="s">
        <v>339</v>
      </c>
      <c r="P20" s="32" t="s">
        <v>382</v>
      </c>
      <c r="Q20" s="32" t="s">
        <v>331</v>
      </c>
      <c r="R20" s="32" t="s">
        <v>330</v>
      </c>
      <c r="S20" s="32" t="s">
        <v>328</v>
      </c>
      <c r="T20" s="32" t="s">
        <v>334</v>
      </c>
      <c r="X20" t="s">
        <v>1258</v>
      </c>
    </row>
    <row r="21" spans="1:24" x14ac:dyDescent="0.25">
      <c r="A21" s="33" t="str">
        <f t="shared" si="0"/>
        <v>2C32C</v>
      </c>
      <c r="B21" s="33" t="str">
        <f t="shared" si="1"/>
        <v>801EB32C</v>
      </c>
      <c r="C21" s="32" t="s">
        <v>383</v>
      </c>
      <c r="D21" s="32" t="s">
        <v>384</v>
      </c>
      <c r="E21" s="32" t="s">
        <v>49</v>
      </c>
      <c r="F21" s="32"/>
      <c r="G21" s="32" t="s">
        <v>678</v>
      </c>
      <c r="H21" s="32" t="s">
        <v>367</v>
      </c>
      <c r="I21" s="32" t="s">
        <v>43</v>
      </c>
      <c r="J21" s="32" t="s">
        <v>47</v>
      </c>
      <c r="K21" s="32" t="s">
        <v>18</v>
      </c>
      <c r="L21" s="32" t="s">
        <v>331</v>
      </c>
      <c r="M21" s="32" t="s">
        <v>329</v>
      </c>
      <c r="N21" s="32" t="s">
        <v>328</v>
      </c>
      <c r="O21" s="32" t="s">
        <v>339</v>
      </c>
      <c r="P21" s="32" t="s">
        <v>329</v>
      </c>
      <c r="Q21" s="32" t="s">
        <v>331</v>
      </c>
      <c r="R21" s="32" t="s">
        <v>330</v>
      </c>
      <c r="S21" s="32" t="s">
        <v>328</v>
      </c>
      <c r="T21" s="32" t="s">
        <v>334</v>
      </c>
      <c r="X21" t="s">
        <v>812</v>
      </c>
    </row>
    <row r="22" spans="1:24" x14ac:dyDescent="0.25">
      <c r="A22" s="33" t="str">
        <f t="shared" si="0"/>
        <v>2C360</v>
      </c>
      <c r="B22" s="33" t="str">
        <f t="shared" si="1"/>
        <v>801EB360</v>
      </c>
      <c r="C22" s="32" t="s">
        <v>385</v>
      </c>
      <c r="D22" s="32" t="s">
        <v>386</v>
      </c>
      <c r="E22" s="32" t="s">
        <v>50</v>
      </c>
      <c r="F22" s="32"/>
      <c r="G22" s="32" t="s">
        <v>679</v>
      </c>
      <c r="H22" s="32" t="s">
        <v>48</v>
      </c>
      <c r="I22" s="32" t="s">
        <v>338</v>
      </c>
      <c r="J22" s="32" t="s">
        <v>387</v>
      </c>
      <c r="K22" s="32" t="s">
        <v>18</v>
      </c>
      <c r="L22" s="32" t="s">
        <v>331</v>
      </c>
      <c r="M22" s="32" t="s">
        <v>329</v>
      </c>
      <c r="N22" s="32" t="s">
        <v>328</v>
      </c>
      <c r="O22" s="32" t="s">
        <v>339</v>
      </c>
      <c r="P22" s="32" t="s">
        <v>329</v>
      </c>
      <c r="Q22" s="32" t="s">
        <v>331</v>
      </c>
      <c r="R22" s="32" t="s">
        <v>330</v>
      </c>
      <c r="S22" s="32" t="s">
        <v>328</v>
      </c>
      <c r="T22" s="32" t="s">
        <v>334</v>
      </c>
      <c r="X22" t="s">
        <v>803</v>
      </c>
    </row>
    <row r="23" spans="1:24" x14ac:dyDescent="0.25">
      <c r="A23" s="33" t="str">
        <f t="shared" si="0"/>
        <v>2C394</v>
      </c>
      <c r="B23" s="33" t="str">
        <f t="shared" si="1"/>
        <v>801EB394</v>
      </c>
      <c r="C23" s="32" t="s">
        <v>51</v>
      </c>
      <c r="D23" s="32" t="s">
        <v>52</v>
      </c>
      <c r="E23" s="32" t="s">
        <v>53</v>
      </c>
      <c r="F23" s="32"/>
      <c r="G23" s="32" t="s">
        <v>680</v>
      </c>
      <c r="H23" s="32" t="s">
        <v>338</v>
      </c>
      <c r="I23" s="32" t="s">
        <v>338</v>
      </c>
      <c r="J23" s="32" t="s">
        <v>17</v>
      </c>
      <c r="K23" s="32" t="s">
        <v>18</v>
      </c>
      <c r="L23" s="32" t="s">
        <v>331</v>
      </c>
      <c r="M23" s="32" t="s">
        <v>329</v>
      </c>
      <c r="N23" s="32" t="s">
        <v>328</v>
      </c>
      <c r="O23" s="32" t="s">
        <v>339</v>
      </c>
      <c r="P23" s="32" t="s">
        <v>329</v>
      </c>
      <c r="Q23" s="32" t="s">
        <v>331</v>
      </c>
      <c r="R23" s="32" t="s">
        <v>330</v>
      </c>
      <c r="S23" s="32" t="s">
        <v>328</v>
      </c>
      <c r="T23" s="32" t="s">
        <v>334</v>
      </c>
      <c r="X23" t="s">
        <v>737</v>
      </c>
    </row>
    <row r="24" spans="1:24" x14ac:dyDescent="0.25">
      <c r="A24" s="33" t="str">
        <f t="shared" si="0"/>
        <v>2C3C8</v>
      </c>
      <c r="B24" s="33" t="str">
        <f t="shared" si="1"/>
        <v>801EB3C8</v>
      </c>
      <c r="C24" s="32" t="s">
        <v>54</v>
      </c>
      <c r="D24" s="32" t="s">
        <v>388</v>
      </c>
      <c r="E24" s="32" t="s">
        <v>389</v>
      </c>
      <c r="F24" s="32"/>
      <c r="G24" s="32" t="s">
        <v>681</v>
      </c>
      <c r="H24" s="32" t="s">
        <v>390</v>
      </c>
      <c r="I24" s="32" t="s">
        <v>387</v>
      </c>
      <c r="J24" s="32" t="s">
        <v>24</v>
      </c>
      <c r="K24" s="32" t="s">
        <v>18</v>
      </c>
      <c r="L24" s="32" t="s">
        <v>331</v>
      </c>
      <c r="M24" s="32" t="s">
        <v>329</v>
      </c>
      <c r="N24" s="32" t="s">
        <v>328</v>
      </c>
      <c r="O24" s="32" t="s">
        <v>339</v>
      </c>
      <c r="P24" s="32" t="s">
        <v>329</v>
      </c>
      <c r="Q24" s="32" t="s">
        <v>331</v>
      </c>
      <c r="R24" s="32" t="s">
        <v>330</v>
      </c>
      <c r="S24" s="32" t="s">
        <v>328</v>
      </c>
      <c r="T24" s="32" t="s">
        <v>334</v>
      </c>
      <c r="X24" t="s">
        <v>1617</v>
      </c>
    </row>
    <row r="25" spans="1:24" s="20" customFormat="1" x14ac:dyDescent="0.25">
      <c r="A25" s="33" t="str">
        <f t="shared" si="0"/>
        <v>2C3FC</v>
      </c>
      <c r="B25" s="33" t="str">
        <f t="shared" si="1"/>
        <v>801EB3FC</v>
      </c>
      <c r="C25" s="32" t="s">
        <v>391</v>
      </c>
      <c r="D25" s="32" t="s">
        <v>392</v>
      </c>
      <c r="E25" s="32" t="s">
        <v>55</v>
      </c>
      <c r="F25" s="32"/>
      <c r="G25" s="32" t="s">
        <v>682</v>
      </c>
      <c r="H25" s="32" t="s">
        <v>21</v>
      </c>
      <c r="I25" s="32" t="s">
        <v>327</v>
      </c>
      <c r="J25" s="32" t="s">
        <v>24</v>
      </c>
      <c r="K25" s="32" t="s">
        <v>18</v>
      </c>
      <c r="L25" s="32" t="s">
        <v>331</v>
      </c>
      <c r="M25" s="32" t="s">
        <v>329</v>
      </c>
      <c r="N25" s="32" t="s">
        <v>328</v>
      </c>
      <c r="O25" s="32" t="s">
        <v>339</v>
      </c>
      <c r="P25" s="32" t="s">
        <v>329</v>
      </c>
      <c r="Q25" s="32" t="s">
        <v>331</v>
      </c>
      <c r="R25" s="32" t="s">
        <v>330</v>
      </c>
      <c r="S25" s="32" t="s">
        <v>328</v>
      </c>
      <c r="T25" s="32" t="s">
        <v>334</v>
      </c>
      <c r="X25" s="20" t="s">
        <v>1615</v>
      </c>
    </row>
    <row r="26" spans="1:24" x14ac:dyDescent="0.25">
      <c r="A26" s="33" t="str">
        <f t="shared" si="0"/>
        <v>2C430</v>
      </c>
      <c r="B26" s="33" t="str">
        <f t="shared" si="1"/>
        <v>801EB430</v>
      </c>
      <c r="C26" s="32" t="s">
        <v>393</v>
      </c>
      <c r="D26" s="32" t="s">
        <v>394</v>
      </c>
      <c r="E26" s="32" t="s">
        <v>56</v>
      </c>
      <c r="F26" s="32"/>
      <c r="G26" s="32" t="s">
        <v>683</v>
      </c>
      <c r="H26" s="32" t="s">
        <v>57</v>
      </c>
      <c r="I26" s="32" t="s">
        <v>395</v>
      </c>
      <c r="J26" s="32" t="s">
        <v>24</v>
      </c>
      <c r="K26" s="32" t="s">
        <v>18</v>
      </c>
      <c r="L26" s="32" t="s">
        <v>331</v>
      </c>
      <c r="M26" s="32" t="s">
        <v>329</v>
      </c>
      <c r="N26" s="32" t="s">
        <v>328</v>
      </c>
      <c r="O26" s="32" t="s">
        <v>339</v>
      </c>
      <c r="P26" s="32" t="s">
        <v>329</v>
      </c>
      <c r="Q26" s="32" t="s">
        <v>331</v>
      </c>
      <c r="R26" s="32" t="s">
        <v>330</v>
      </c>
      <c r="S26" s="32" t="s">
        <v>328</v>
      </c>
      <c r="T26" s="32" t="s">
        <v>334</v>
      </c>
      <c r="X26" s="20" t="s">
        <v>1601</v>
      </c>
    </row>
    <row r="27" spans="1:24" s="20" customFormat="1" x14ac:dyDescent="0.25">
      <c r="A27" s="33" t="str">
        <f t="shared" si="0"/>
        <v>2C464</v>
      </c>
      <c r="B27" s="33" t="str">
        <f t="shared" si="1"/>
        <v>801EB464</v>
      </c>
      <c r="C27" s="32" t="s">
        <v>396</v>
      </c>
      <c r="D27" s="32" t="s">
        <v>58</v>
      </c>
      <c r="E27" s="32" t="s">
        <v>397</v>
      </c>
      <c r="F27" s="32"/>
      <c r="G27" s="32" t="s">
        <v>684</v>
      </c>
      <c r="H27" s="32" t="s">
        <v>59</v>
      </c>
      <c r="I27" s="32" t="s">
        <v>398</v>
      </c>
      <c r="J27" s="32" t="s">
        <v>24</v>
      </c>
      <c r="K27" s="32" t="s">
        <v>18</v>
      </c>
      <c r="L27" s="32" t="s">
        <v>331</v>
      </c>
      <c r="M27" s="32" t="s">
        <v>329</v>
      </c>
      <c r="N27" s="32" t="s">
        <v>328</v>
      </c>
      <c r="O27" s="32" t="s">
        <v>339</v>
      </c>
      <c r="P27" s="32" t="s">
        <v>329</v>
      </c>
      <c r="Q27" s="32" t="s">
        <v>331</v>
      </c>
      <c r="R27" s="32" t="s">
        <v>330</v>
      </c>
      <c r="S27" s="32" t="s">
        <v>328</v>
      </c>
      <c r="T27" s="32" t="s">
        <v>334</v>
      </c>
      <c r="X27" s="20" t="s">
        <v>1627</v>
      </c>
    </row>
    <row r="28" spans="1:24" x14ac:dyDescent="0.25">
      <c r="A28" s="33" t="str">
        <f t="shared" si="0"/>
        <v>2C498</v>
      </c>
      <c r="B28" s="33" t="str">
        <f t="shared" si="1"/>
        <v>801EB498</v>
      </c>
      <c r="C28" s="32" t="s">
        <v>399</v>
      </c>
      <c r="D28" s="32" t="s">
        <v>400</v>
      </c>
      <c r="E28" s="32" t="s">
        <v>60</v>
      </c>
      <c r="F28" s="32"/>
      <c r="G28" s="32" t="s">
        <v>685</v>
      </c>
      <c r="H28" s="32" t="s">
        <v>390</v>
      </c>
      <c r="I28" s="32" t="s">
        <v>387</v>
      </c>
      <c r="J28" s="32" t="s">
        <v>24</v>
      </c>
      <c r="K28" s="32" t="s">
        <v>18</v>
      </c>
      <c r="L28" s="32" t="s">
        <v>331</v>
      </c>
      <c r="M28" s="32" t="s">
        <v>329</v>
      </c>
      <c r="N28" s="32" t="s">
        <v>328</v>
      </c>
      <c r="O28" s="32" t="s">
        <v>339</v>
      </c>
      <c r="P28" s="32" t="s">
        <v>329</v>
      </c>
      <c r="Q28" s="32" t="s">
        <v>331</v>
      </c>
      <c r="R28" s="32" t="s">
        <v>330</v>
      </c>
      <c r="S28" s="32" t="s">
        <v>328</v>
      </c>
      <c r="T28" s="32" t="s">
        <v>334</v>
      </c>
    </row>
    <row r="29" spans="1:24" s="20" customFormat="1" x14ac:dyDescent="0.25">
      <c r="A29" s="33" t="str">
        <f t="shared" si="0"/>
        <v>2C4CC</v>
      </c>
      <c r="B29" s="33" t="str">
        <f t="shared" si="1"/>
        <v>801EB4CC</v>
      </c>
      <c r="C29" s="32" t="s">
        <v>401</v>
      </c>
      <c r="D29" s="32" t="s">
        <v>402</v>
      </c>
      <c r="E29" s="32" t="s">
        <v>403</v>
      </c>
      <c r="F29" s="32"/>
      <c r="G29" s="32" t="s">
        <v>686</v>
      </c>
      <c r="H29" s="32" t="s">
        <v>61</v>
      </c>
      <c r="I29" s="32" t="s">
        <v>395</v>
      </c>
      <c r="J29" s="32" t="s">
        <v>24</v>
      </c>
      <c r="K29" s="32" t="s">
        <v>18</v>
      </c>
      <c r="L29" s="32" t="s">
        <v>331</v>
      </c>
      <c r="M29" s="32" t="s">
        <v>329</v>
      </c>
      <c r="N29" s="32" t="s">
        <v>328</v>
      </c>
      <c r="O29" s="32" t="s">
        <v>339</v>
      </c>
      <c r="P29" s="32" t="s">
        <v>329</v>
      </c>
      <c r="Q29" s="32" t="s">
        <v>331</v>
      </c>
      <c r="R29" s="32" t="s">
        <v>330</v>
      </c>
      <c r="S29" s="32" t="s">
        <v>328</v>
      </c>
      <c r="T29" s="32" t="s">
        <v>334</v>
      </c>
      <c r="X29" s="20" t="s">
        <v>1497</v>
      </c>
    </row>
    <row r="30" spans="1:24" s="20" customFormat="1" x14ac:dyDescent="0.25">
      <c r="A30" s="33" t="str">
        <f t="shared" si="0"/>
        <v>2C500</v>
      </c>
      <c r="B30" s="33" t="str">
        <f t="shared" si="1"/>
        <v>801EB500</v>
      </c>
      <c r="C30" s="32" t="s">
        <v>404</v>
      </c>
      <c r="D30" s="32" t="s">
        <v>405</v>
      </c>
      <c r="E30" s="32" t="s">
        <v>406</v>
      </c>
      <c r="F30" s="32"/>
      <c r="G30" s="32" t="s">
        <v>687</v>
      </c>
      <c r="H30" s="32" t="s">
        <v>62</v>
      </c>
      <c r="I30" s="32" t="s">
        <v>63</v>
      </c>
      <c r="J30" s="32" t="s">
        <v>17</v>
      </c>
      <c r="K30" s="32" t="s">
        <v>18</v>
      </c>
      <c r="L30" s="32" t="s">
        <v>331</v>
      </c>
      <c r="M30" s="32" t="s">
        <v>329</v>
      </c>
      <c r="N30" s="32" t="s">
        <v>328</v>
      </c>
      <c r="O30" s="32" t="s">
        <v>339</v>
      </c>
      <c r="P30" s="32" t="s">
        <v>329</v>
      </c>
      <c r="Q30" s="32" t="s">
        <v>331</v>
      </c>
      <c r="R30" s="32" t="s">
        <v>330</v>
      </c>
      <c r="S30" s="32" t="s">
        <v>328</v>
      </c>
      <c r="T30" s="32" t="s">
        <v>334</v>
      </c>
      <c r="X30" s="20" t="s">
        <v>1318</v>
      </c>
    </row>
    <row r="31" spans="1:24" s="20" customFormat="1" x14ac:dyDescent="0.25">
      <c r="A31" s="33" t="str">
        <f t="shared" si="0"/>
        <v>2C534</v>
      </c>
      <c r="B31" s="33" t="str">
        <f t="shared" si="1"/>
        <v>801EB534</v>
      </c>
      <c r="C31" s="32" t="s">
        <v>407</v>
      </c>
      <c r="D31" s="32" t="s">
        <v>64</v>
      </c>
      <c r="E31" s="32" t="s">
        <v>65</v>
      </c>
      <c r="F31" s="32"/>
      <c r="G31" s="32" t="s">
        <v>688</v>
      </c>
      <c r="H31" s="32" t="s">
        <v>390</v>
      </c>
      <c r="I31" s="32" t="s">
        <v>387</v>
      </c>
      <c r="J31" s="32" t="s">
        <v>24</v>
      </c>
      <c r="K31" s="32" t="s">
        <v>18</v>
      </c>
      <c r="L31" s="32" t="s">
        <v>331</v>
      </c>
      <c r="M31" s="32" t="s">
        <v>329</v>
      </c>
      <c r="N31" s="32" t="s">
        <v>328</v>
      </c>
      <c r="O31" s="32" t="s">
        <v>339</v>
      </c>
      <c r="P31" s="32" t="s">
        <v>329</v>
      </c>
      <c r="Q31" s="32" t="s">
        <v>331</v>
      </c>
      <c r="R31" s="32" t="s">
        <v>330</v>
      </c>
      <c r="S31" s="32" t="s">
        <v>328</v>
      </c>
      <c r="T31" s="32" t="s">
        <v>334</v>
      </c>
      <c r="X31" s="20" t="s">
        <v>1481</v>
      </c>
    </row>
    <row r="32" spans="1:24" x14ac:dyDescent="0.25">
      <c r="A32" s="33" t="str">
        <f t="shared" si="0"/>
        <v>2C568</v>
      </c>
      <c r="B32" s="33" t="str">
        <f t="shared" si="1"/>
        <v>801EB568</v>
      </c>
      <c r="C32" s="32" t="s">
        <v>66</v>
      </c>
      <c r="D32" s="32" t="s">
        <v>408</v>
      </c>
      <c r="E32" s="32" t="s">
        <v>409</v>
      </c>
      <c r="F32" s="32"/>
      <c r="G32" s="32" t="s">
        <v>689</v>
      </c>
      <c r="H32" s="32" t="s">
        <v>67</v>
      </c>
      <c r="I32" s="32" t="s">
        <v>63</v>
      </c>
      <c r="J32" s="32" t="s">
        <v>24</v>
      </c>
      <c r="K32" s="32" t="s">
        <v>18</v>
      </c>
      <c r="L32" s="32" t="s">
        <v>354</v>
      </c>
      <c r="M32" s="32" t="s">
        <v>333</v>
      </c>
      <c r="N32" s="32" t="s">
        <v>354</v>
      </c>
      <c r="O32" s="32" t="s">
        <v>330</v>
      </c>
      <c r="P32" s="32" t="s">
        <v>329</v>
      </c>
      <c r="Q32" s="32" t="s">
        <v>329</v>
      </c>
      <c r="R32" s="32" t="s">
        <v>328</v>
      </c>
      <c r="S32" s="32" t="s">
        <v>328</v>
      </c>
      <c r="T32" s="32" t="s">
        <v>334</v>
      </c>
      <c r="X32" s="20" t="s">
        <v>1519</v>
      </c>
    </row>
    <row r="33" spans="1:24" s="20" customFormat="1" x14ac:dyDescent="0.25">
      <c r="A33" s="33" t="str">
        <f t="shared" si="0"/>
        <v>2C59C</v>
      </c>
      <c r="B33" s="33" t="str">
        <f t="shared" si="1"/>
        <v>801EB59C</v>
      </c>
      <c r="C33" s="32" t="s">
        <v>68</v>
      </c>
      <c r="D33" s="32" t="s">
        <v>410</v>
      </c>
      <c r="E33" s="32" t="s">
        <v>69</v>
      </c>
      <c r="F33" s="32"/>
      <c r="G33" s="32" t="s">
        <v>690</v>
      </c>
      <c r="H33" s="32" t="s">
        <v>38</v>
      </c>
      <c r="I33" s="32" t="s">
        <v>21</v>
      </c>
      <c r="J33" s="32" t="s">
        <v>24</v>
      </c>
      <c r="K33" s="32" t="s">
        <v>18</v>
      </c>
      <c r="L33" s="32" t="s">
        <v>331</v>
      </c>
      <c r="M33" s="32" t="s">
        <v>329</v>
      </c>
      <c r="N33" s="32" t="s">
        <v>328</v>
      </c>
      <c r="O33" s="32" t="s">
        <v>339</v>
      </c>
      <c r="P33" s="32" t="s">
        <v>329</v>
      </c>
      <c r="Q33" s="32" t="s">
        <v>331</v>
      </c>
      <c r="R33" s="32" t="s">
        <v>330</v>
      </c>
      <c r="S33" s="32" t="s">
        <v>328</v>
      </c>
      <c r="T33" s="32" t="s">
        <v>334</v>
      </c>
      <c r="X33" s="20" t="s">
        <v>1599</v>
      </c>
    </row>
    <row r="34" spans="1:24" s="20" customFormat="1" x14ac:dyDescent="0.25">
      <c r="A34" s="33" t="str">
        <f t="shared" si="0"/>
        <v>2C5D0</v>
      </c>
      <c r="B34" s="33" t="str">
        <f t="shared" si="1"/>
        <v>801EB5D0</v>
      </c>
      <c r="C34" s="32" t="s">
        <v>411</v>
      </c>
      <c r="D34" s="32" t="s">
        <v>412</v>
      </c>
      <c r="E34" s="32" t="s">
        <v>413</v>
      </c>
      <c r="F34" s="32"/>
      <c r="G34" s="32" t="s">
        <v>691</v>
      </c>
      <c r="H34" s="32" t="s">
        <v>38</v>
      </c>
      <c r="I34" s="32" t="s">
        <v>21</v>
      </c>
      <c r="J34" s="32" t="s">
        <v>17</v>
      </c>
      <c r="K34" s="32" t="s">
        <v>18</v>
      </c>
      <c r="L34" s="32" t="s">
        <v>331</v>
      </c>
      <c r="M34" s="32" t="s">
        <v>329</v>
      </c>
      <c r="N34" s="32" t="s">
        <v>328</v>
      </c>
      <c r="O34" s="32" t="s">
        <v>339</v>
      </c>
      <c r="P34" s="32" t="s">
        <v>329</v>
      </c>
      <c r="Q34" s="32" t="s">
        <v>331</v>
      </c>
      <c r="R34" s="32" t="s">
        <v>330</v>
      </c>
      <c r="S34" s="32" t="s">
        <v>328</v>
      </c>
      <c r="T34" s="32" t="s">
        <v>334</v>
      </c>
      <c r="X34" s="20" t="s">
        <v>1496</v>
      </c>
    </row>
    <row r="35" spans="1:24" x14ac:dyDescent="0.25">
      <c r="A35" s="33" t="str">
        <f t="shared" ref="A35:A71" si="2">DEC2HEX(HEX2DEC(DEC2HEX((ROW(A35)-2)*52+179716-52,8))+128+256)</f>
        <v>2C604</v>
      </c>
      <c r="B35" s="33" t="str">
        <f t="shared" si="1"/>
        <v>801EB604</v>
      </c>
      <c r="C35" s="32" t="s">
        <v>414</v>
      </c>
      <c r="D35" s="32" t="s">
        <v>70</v>
      </c>
      <c r="E35" s="32" t="s">
        <v>71</v>
      </c>
      <c r="F35" s="32"/>
      <c r="G35" s="32" t="s">
        <v>692</v>
      </c>
      <c r="H35" s="32" t="s">
        <v>38</v>
      </c>
      <c r="I35" s="32" t="s">
        <v>21</v>
      </c>
      <c r="J35" s="32" t="s">
        <v>24</v>
      </c>
      <c r="K35" s="32" t="s">
        <v>18</v>
      </c>
      <c r="L35" s="32" t="s">
        <v>331</v>
      </c>
      <c r="M35" s="32" t="s">
        <v>329</v>
      </c>
      <c r="N35" s="32" t="s">
        <v>328</v>
      </c>
      <c r="O35" s="32" t="s">
        <v>339</v>
      </c>
      <c r="P35" s="32" t="s">
        <v>329</v>
      </c>
      <c r="Q35" s="32" t="s">
        <v>331</v>
      </c>
      <c r="R35" s="32" t="s">
        <v>330</v>
      </c>
      <c r="S35" s="32" t="s">
        <v>328</v>
      </c>
      <c r="T35" s="32" t="s">
        <v>334</v>
      </c>
      <c r="X35" t="s">
        <v>732</v>
      </c>
    </row>
    <row r="36" spans="1:24" s="20" customFormat="1" x14ac:dyDescent="0.25">
      <c r="A36" s="33" t="str">
        <f t="shared" si="2"/>
        <v>2C638</v>
      </c>
      <c r="B36" s="33" t="str">
        <f t="shared" si="1"/>
        <v>801EB638</v>
      </c>
      <c r="C36" s="32" t="s">
        <v>415</v>
      </c>
      <c r="D36" s="32" t="s">
        <v>416</v>
      </c>
      <c r="E36" s="32" t="s">
        <v>417</v>
      </c>
      <c r="F36" s="32"/>
      <c r="G36" s="32" t="s">
        <v>693</v>
      </c>
      <c r="H36" s="32" t="s">
        <v>38</v>
      </c>
      <c r="I36" s="32" t="s">
        <v>21</v>
      </c>
      <c r="J36" s="32" t="s">
        <v>24</v>
      </c>
      <c r="K36" s="32" t="s">
        <v>18</v>
      </c>
      <c r="L36" s="32" t="s">
        <v>331</v>
      </c>
      <c r="M36" s="32" t="s">
        <v>329</v>
      </c>
      <c r="N36" s="32" t="s">
        <v>328</v>
      </c>
      <c r="O36" s="32" t="s">
        <v>339</v>
      </c>
      <c r="P36" s="32" t="s">
        <v>329</v>
      </c>
      <c r="Q36" s="32" t="s">
        <v>331</v>
      </c>
      <c r="R36" s="32" t="s">
        <v>330</v>
      </c>
      <c r="S36" s="32" t="s">
        <v>328</v>
      </c>
      <c r="T36" s="32" t="s">
        <v>334</v>
      </c>
      <c r="X36" s="20" t="s">
        <v>1487</v>
      </c>
    </row>
    <row r="37" spans="1:24" s="20" customFormat="1" x14ac:dyDescent="0.25">
      <c r="A37" s="33" t="str">
        <f t="shared" si="2"/>
        <v>2C66C</v>
      </c>
      <c r="B37" s="33" t="str">
        <f t="shared" si="1"/>
        <v>801EB66C</v>
      </c>
      <c r="C37" s="32" t="s">
        <v>418</v>
      </c>
      <c r="D37" s="32" t="s">
        <v>419</v>
      </c>
      <c r="E37" s="32" t="s">
        <v>34</v>
      </c>
      <c r="F37" s="32"/>
      <c r="G37" s="32" t="s">
        <v>694</v>
      </c>
      <c r="H37" s="32" t="s">
        <v>38</v>
      </c>
      <c r="I37" s="32" t="s">
        <v>21</v>
      </c>
      <c r="J37" s="32" t="s">
        <v>24</v>
      </c>
      <c r="K37" s="32" t="s">
        <v>18</v>
      </c>
      <c r="L37" s="32" t="s">
        <v>331</v>
      </c>
      <c r="M37" s="32" t="s">
        <v>329</v>
      </c>
      <c r="N37" s="32" t="s">
        <v>328</v>
      </c>
      <c r="O37" s="32" t="s">
        <v>339</v>
      </c>
      <c r="P37" s="32" t="s">
        <v>329</v>
      </c>
      <c r="Q37" s="32" t="s">
        <v>331</v>
      </c>
      <c r="R37" s="32" t="s">
        <v>330</v>
      </c>
      <c r="S37" s="32" t="s">
        <v>328</v>
      </c>
      <c r="T37" s="32" t="s">
        <v>334</v>
      </c>
      <c r="X37" s="20" t="s">
        <v>1600</v>
      </c>
    </row>
    <row r="38" spans="1:24" x14ac:dyDescent="0.25">
      <c r="A38" s="33" t="str">
        <f t="shared" si="2"/>
        <v>2C6A0</v>
      </c>
      <c r="B38" s="33" t="str">
        <f t="shared" si="1"/>
        <v>801EB6A0</v>
      </c>
      <c r="C38" s="32" t="s">
        <v>420</v>
      </c>
      <c r="D38" s="32" t="s">
        <v>421</v>
      </c>
      <c r="E38" s="32" t="s">
        <v>72</v>
      </c>
      <c r="F38" s="32"/>
      <c r="G38" s="32" t="s">
        <v>695</v>
      </c>
      <c r="H38" s="32" t="s">
        <v>38</v>
      </c>
      <c r="I38" s="32" t="s">
        <v>21</v>
      </c>
      <c r="J38" s="32" t="s">
        <v>24</v>
      </c>
      <c r="K38" s="32" t="s">
        <v>18</v>
      </c>
      <c r="L38" s="32" t="s">
        <v>331</v>
      </c>
      <c r="M38" s="32" t="s">
        <v>329</v>
      </c>
      <c r="N38" s="32" t="s">
        <v>328</v>
      </c>
      <c r="O38" s="32" t="s">
        <v>339</v>
      </c>
      <c r="P38" s="32" t="s">
        <v>329</v>
      </c>
      <c r="Q38" s="32" t="s">
        <v>331</v>
      </c>
      <c r="R38" s="32" t="s">
        <v>330</v>
      </c>
      <c r="S38" s="32" t="s">
        <v>328</v>
      </c>
      <c r="T38" s="32" t="s">
        <v>334</v>
      </c>
    </row>
    <row r="39" spans="1:24" x14ac:dyDescent="0.25">
      <c r="A39" s="33" t="str">
        <f t="shared" si="2"/>
        <v>2C6D4</v>
      </c>
      <c r="B39" s="33" t="str">
        <f t="shared" si="1"/>
        <v>801EB6D4</v>
      </c>
      <c r="C39" s="32" t="s">
        <v>73</v>
      </c>
      <c r="D39" s="32" t="s">
        <v>74</v>
      </c>
      <c r="E39" s="32" t="s">
        <v>422</v>
      </c>
      <c r="F39" s="32"/>
      <c r="G39" s="32" t="s">
        <v>615</v>
      </c>
      <c r="H39" s="32" t="s">
        <v>38</v>
      </c>
      <c r="I39" s="32" t="s">
        <v>21</v>
      </c>
      <c r="J39" s="32" t="s">
        <v>24</v>
      </c>
      <c r="K39" s="32" t="s">
        <v>18</v>
      </c>
      <c r="L39" s="32" t="s">
        <v>331</v>
      </c>
      <c r="M39" s="32" t="s">
        <v>329</v>
      </c>
      <c r="N39" s="32" t="s">
        <v>328</v>
      </c>
      <c r="O39" s="32" t="s">
        <v>339</v>
      </c>
      <c r="P39" s="32" t="s">
        <v>329</v>
      </c>
      <c r="Q39" s="32" t="s">
        <v>331</v>
      </c>
      <c r="R39" s="32" t="s">
        <v>330</v>
      </c>
      <c r="S39" s="32" t="s">
        <v>328</v>
      </c>
      <c r="T39" s="32" t="s">
        <v>334</v>
      </c>
    </row>
    <row r="40" spans="1:24" x14ac:dyDescent="0.25">
      <c r="A40" s="33" t="str">
        <f t="shared" si="2"/>
        <v>2C708</v>
      </c>
      <c r="B40" s="33" t="str">
        <f t="shared" si="1"/>
        <v>801EB708</v>
      </c>
      <c r="C40" s="32" t="s">
        <v>423</v>
      </c>
      <c r="D40" s="32" t="s">
        <v>75</v>
      </c>
      <c r="E40" s="32" t="s">
        <v>424</v>
      </c>
      <c r="F40" s="32"/>
      <c r="G40" s="32" t="s">
        <v>696</v>
      </c>
      <c r="H40" s="32" t="s">
        <v>76</v>
      </c>
      <c r="I40" s="32" t="s">
        <v>327</v>
      </c>
      <c r="J40" s="32" t="s">
        <v>387</v>
      </c>
      <c r="K40" s="32" t="s">
        <v>18</v>
      </c>
      <c r="L40" s="32" t="s">
        <v>331</v>
      </c>
      <c r="M40" s="32" t="s">
        <v>329</v>
      </c>
      <c r="N40" s="32" t="s">
        <v>328</v>
      </c>
      <c r="O40" s="32" t="s">
        <v>339</v>
      </c>
      <c r="P40" s="32" t="s">
        <v>329</v>
      </c>
      <c r="Q40" s="32" t="s">
        <v>331</v>
      </c>
      <c r="R40" s="32" t="s">
        <v>330</v>
      </c>
      <c r="S40" s="32" t="s">
        <v>328</v>
      </c>
      <c r="T40" s="32" t="s">
        <v>334</v>
      </c>
    </row>
    <row r="41" spans="1:24" x14ac:dyDescent="0.25">
      <c r="A41" s="33" t="str">
        <f t="shared" si="2"/>
        <v>2C73C</v>
      </c>
      <c r="B41" s="33" t="str">
        <f t="shared" si="1"/>
        <v>801EB73C</v>
      </c>
      <c r="C41" s="32" t="s">
        <v>425</v>
      </c>
      <c r="D41" s="32" t="s">
        <v>15</v>
      </c>
      <c r="E41" s="32" t="s">
        <v>77</v>
      </c>
      <c r="F41" s="32"/>
      <c r="G41" s="32" t="s">
        <v>697</v>
      </c>
      <c r="H41" s="32" t="s">
        <v>38</v>
      </c>
      <c r="I41" s="32" t="s">
        <v>21</v>
      </c>
      <c r="J41" s="32" t="s">
        <v>387</v>
      </c>
      <c r="K41" s="32" t="s">
        <v>18</v>
      </c>
      <c r="L41" s="32" t="s">
        <v>331</v>
      </c>
      <c r="M41" s="32" t="s">
        <v>329</v>
      </c>
      <c r="N41" s="32" t="s">
        <v>328</v>
      </c>
      <c r="O41" s="32" t="s">
        <v>339</v>
      </c>
      <c r="P41" s="32" t="s">
        <v>329</v>
      </c>
      <c r="Q41" s="32" t="s">
        <v>331</v>
      </c>
      <c r="R41" s="32" t="s">
        <v>330</v>
      </c>
      <c r="S41" s="32" t="s">
        <v>328</v>
      </c>
      <c r="T41" s="32" t="s">
        <v>334</v>
      </c>
    </row>
    <row r="42" spans="1:24" x14ac:dyDescent="0.25">
      <c r="A42" s="33" t="str">
        <f t="shared" si="2"/>
        <v>2C770</v>
      </c>
      <c r="B42" s="33" t="str">
        <f t="shared" si="1"/>
        <v>801EB770</v>
      </c>
      <c r="C42" s="32" t="s">
        <v>426</v>
      </c>
      <c r="D42" s="32" t="s">
        <v>78</v>
      </c>
      <c r="E42" s="32" t="s">
        <v>79</v>
      </c>
      <c r="F42" s="32"/>
      <c r="G42" s="32" t="s">
        <v>698</v>
      </c>
      <c r="H42" s="32" t="s">
        <v>38</v>
      </c>
      <c r="I42" s="32" t="s">
        <v>21</v>
      </c>
      <c r="J42" s="32" t="s">
        <v>398</v>
      </c>
      <c r="K42" s="32" t="s">
        <v>18</v>
      </c>
      <c r="L42" s="32" t="s">
        <v>331</v>
      </c>
      <c r="M42" s="32" t="s">
        <v>329</v>
      </c>
      <c r="N42" s="32" t="s">
        <v>328</v>
      </c>
      <c r="O42" s="32" t="s">
        <v>339</v>
      </c>
      <c r="P42" s="32" t="s">
        <v>329</v>
      </c>
      <c r="Q42" s="32" t="s">
        <v>331</v>
      </c>
      <c r="R42" s="32" t="s">
        <v>330</v>
      </c>
      <c r="S42" s="32" t="s">
        <v>328</v>
      </c>
      <c r="T42" s="32" t="s">
        <v>334</v>
      </c>
    </row>
    <row r="43" spans="1:24" x14ac:dyDescent="0.25">
      <c r="A43" s="33" t="str">
        <f t="shared" si="2"/>
        <v>2C7A4</v>
      </c>
      <c r="B43" s="33" t="str">
        <f t="shared" si="1"/>
        <v>801EB7A4</v>
      </c>
      <c r="C43" s="32" t="s">
        <v>427</v>
      </c>
      <c r="D43" s="32" t="s">
        <v>80</v>
      </c>
      <c r="E43" s="32" t="s">
        <v>81</v>
      </c>
      <c r="F43" s="32"/>
      <c r="G43" s="32" t="s">
        <v>699</v>
      </c>
      <c r="H43" s="32" t="s">
        <v>38</v>
      </c>
      <c r="I43" s="32" t="s">
        <v>21</v>
      </c>
      <c r="J43" s="32" t="s">
        <v>17</v>
      </c>
      <c r="K43" s="32" t="s">
        <v>18</v>
      </c>
      <c r="L43" s="32" t="s">
        <v>331</v>
      </c>
      <c r="M43" s="32" t="s">
        <v>329</v>
      </c>
      <c r="N43" s="32" t="s">
        <v>328</v>
      </c>
      <c r="O43" s="32" t="s">
        <v>339</v>
      </c>
      <c r="P43" s="32" t="s">
        <v>329</v>
      </c>
      <c r="Q43" s="32" t="s">
        <v>331</v>
      </c>
      <c r="R43" s="32" t="s">
        <v>330</v>
      </c>
      <c r="S43" s="32" t="s">
        <v>328</v>
      </c>
      <c r="T43" s="32" t="s">
        <v>334</v>
      </c>
    </row>
    <row r="44" spans="1:24" x14ac:dyDescent="0.25">
      <c r="A44" s="33" t="str">
        <f t="shared" si="2"/>
        <v>2C7D8</v>
      </c>
      <c r="B44" s="33" t="str">
        <f t="shared" si="1"/>
        <v>801EB7D8</v>
      </c>
      <c r="C44" s="32" t="s">
        <v>428</v>
      </c>
      <c r="D44" s="32" t="s">
        <v>82</v>
      </c>
      <c r="E44" s="32" t="s">
        <v>429</v>
      </c>
      <c r="F44" s="32"/>
      <c r="G44" s="32" t="s">
        <v>700</v>
      </c>
      <c r="H44" s="32" t="s">
        <v>38</v>
      </c>
      <c r="I44" s="32" t="s">
        <v>21</v>
      </c>
      <c r="J44" s="32" t="s">
        <v>387</v>
      </c>
      <c r="K44" s="32" t="s">
        <v>18</v>
      </c>
      <c r="L44" s="32" t="s">
        <v>331</v>
      </c>
      <c r="M44" s="32" t="s">
        <v>329</v>
      </c>
      <c r="N44" s="32" t="s">
        <v>328</v>
      </c>
      <c r="O44" s="32" t="s">
        <v>339</v>
      </c>
      <c r="P44" s="32" t="s">
        <v>329</v>
      </c>
      <c r="Q44" s="32" t="s">
        <v>331</v>
      </c>
      <c r="R44" s="32" t="s">
        <v>330</v>
      </c>
      <c r="S44" s="32" t="s">
        <v>328</v>
      </c>
      <c r="T44" s="32" t="s">
        <v>334</v>
      </c>
    </row>
    <row r="45" spans="1:24" x14ac:dyDescent="0.25">
      <c r="A45" s="33" t="str">
        <f t="shared" si="2"/>
        <v>2C80C</v>
      </c>
      <c r="B45" s="33" t="str">
        <f t="shared" si="1"/>
        <v>801EB80C</v>
      </c>
      <c r="C45" s="32" t="s">
        <v>83</v>
      </c>
      <c r="D45" s="32" t="s">
        <v>84</v>
      </c>
      <c r="E45" s="32" t="s">
        <v>81</v>
      </c>
      <c r="F45" s="32"/>
      <c r="G45" s="32" t="s">
        <v>701</v>
      </c>
      <c r="H45" s="32" t="s">
        <v>38</v>
      </c>
      <c r="I45" s="32" t="s">
        <v>21</v>
      </c>
      <c r="J45" s="32" t="s">
        <v>24</v>
      </c>
      <c r="K45" s="32" t="s">
        <v>18</v>
      </c>
      <c r="L45" s="32" t="s">
        <v>331</v>
      </c>
      <c r="M45" s="32" t="s">
        <v>329</v>
      </c>
      <c r="N45" s="32" t="s">
        <v>328</v>
      </c>
      <c r="O45" s="32" t="s">
        <v>339</v>
      </c>
      <c r="P45" s="32" t="s">
        <v>329</v>
      </c>
      <c r="Q45" s="32" t="s">
        <v>331</v>
      </c>
      <c r="R45" s="32" t="s">
        <v>330</v>
      </c>
      <c r="S45" s="32" t="s">
        <v>328</v>
      </c>
      <c r="T45" s="32" t="s">
        <v>334</v>
      </c>
    </row>
    <row r="46" spans="1:24" x14ac:dyDescent="0.25">
      <c r="A46" s="33" t="str">
        <f t="shared" si="2"/>
        <v>2C840</v>
      </c>
      <c r="B46" s="33" t="str">
        <f t="shared" si="1"/>
        <v>801EB840</v>
      </c>
      <c r="C46" s="32" t="s">
        <v>85</v>
      </c>
      <c r="D46" s="32" t="s">
        <v>86</v>
      </c>
      <c r="E46" s="32" t="s">
        <v>430</v>
      </c>
      <c r="F46" s="32"/>
      <c r="G46" s="32" t="s">
        <v>702</v>
      </c>
      <c r="H46" s="32" t="s">
        <v>38</v>
      </c>
      <c r="I46" s="32" t="s">
        <v>21</v>
      </c>
      <c r="J46" s="32" t="s">
        <v>24</v>
      </c>
      <c r="K46" s="32" t="s">
        <v>18</v>
      </c>
      <c r="L46" s="32" t="s">
        <v>331</v>
      </c>
      <c r="M46" s="32" t="s">
        <v>329</v>
      </c>
      <c r="N46" s="32" t="s">
        <v>328</v>
      </c>
      <c r="O46" s="32" t="s">
        <v>339</v>
      </c>
      <c r="P46" s="32" t="s">
        <v>329</v>
      </c>
      <c r="Q46" s="32" t="s">
        <v>331</v>
      </c>
      <c r="R46" s="32" t="s">
        <v>330</v>
      </c>
      <c r="S46" s="32" t="s">
        <v>328</v>
      </c>
      <c r="T46" s="32" t="s">
        <v>334</v>
      </c>
      <c r="X46" s="20" t="s">
        <v>1632</v>
      </c>
    </row>
    <row r="47" spans="1:24" x14ac:dyDescent="0.25">
      <c r="A47" s="33" t="str">
        <f t="shared" si="2"/>
        <v>2C874</v>
      </c>
      <c r="B47" s="33" t="str">
        <f t="shared" si="1"/>
        <v>801EB874</v>
      </c>
      <c r="C47" s="32" t="s">
        <v>431</v>
      </c>
      <c r="D47" s="32" t="s">
        <v>87</v>
      </c>
      <c r="E47" s="32" t="s">
        <v>366</v>
      </c>
      <c r="F47" s="32"/>
      <c r="G47" s="32" t="s">
        <v>703</v>
      </c>
      <c r="H47" s="32" t="s">
        <v>38</v>
      </c>
      <c r="I47" s="32" t="s">
        <v>21</v>
      </c>
      <c r="J47" s="32" t="s">
        <v>24</v>
      </c>
      <c r="K47" s="32" t="s">
        <v>18</v>
      </c>
      <c r="L47" s="32" t="s">
        <v>331</v>
      </c>
      <c r="M47" s="32" t="s">
        <v>329</v>
      </c>
      <c r="N47" s="32" t="s">
        <v>328</v>
      </c>
      <c r="O47" s="32" t="s">
        <v>339</v>
      </c>
      <c r="P47" s="32" t="s">
        <v>329</v>
      </c>
      <c r="Q47" s="32" t="s">
        <v>331</v>
      </c>
      <c r="R47" s="32" t="s">
        <v>330</v>
      </c>
      <c r="S47" s="32" t="s">
        <v>328</v>
      </c>
      <c r="T47" s="32" t="s">
        <v>334</v>
      </c>
      <c r="X47" s="20" t="s">
        <v>1633</v>
      </c>
    </row>
    <row r="48" spans="1:24" x14ac:dyDescent="0.25">
      <c r="A48" s="33" t="str">
        <f t="shared" si="2"/>
        <v>2C8A8</v>
      </c>
      <c r="B48" s="33" t="str">
        <f t="shared" si="1"/>
        <v>801EB8A8</v>
      </c>
      <c r="C48" s="32" t="s">
        <v>432</v>
      </c>
      <c r="D48" s="32" t="s">
        <v>88</v>
      </c>
      <c r="E48" s="32" t="s">
        <v>89</v>
      </c>
      <c r="F48" s="32"/>
      <c r="G48" s="32" t="s">
        <v>704</v>
      </c>
      <c r="H48" s="32" t="s">
        <v>387</v>
      </c>
      <c r="I48" s="32" t="s">
        <v>43</v>
      </c>
      <c r="J48" s="32" t="s">
        <v>17</v>
      </c>
      <c r="K48" s="32" t="s">
        <v>18</v>
      </c>
      <c r="L48" s="32" t="s">
        <v>331</v>
      </c>
      <c r="M48" s="32" t="s">
        <v>329</v>
      </c>
      <c r="N48" s="32" t="s">
        <v>328</v>
      </c>
      <c r="O48" s="32" t="s">
        <v>339</v>
      </c>
      <c r="P48" s="32" t="s">
        <v>329</v>
      </c>
      <c r="Q48" s="32" t="s">
        <v>331</v>
      </c>
      <c r="R48" s="32" t="s">
        <v>330</v>
      </c>
      <c r="S48" s="32" t="s">
        <v>328</v>
      </c>
      <c r="T48" s="32" t="s">
        <v>334</v>
      </c>
      <c r="X48" s="20"/>
    </row>
    <row r="49" spans="1:24" x14ac:dyDescent="0.25">
      <c r="A49" s="33" t="str">
        <f t="shared" si="2"/>
        <v>2C8DC</v>
      </c>
      <c r="B49" s="33" t="str">
        <f t="shared" si="1"/>
        <v>801EB8DC</v>
      </c>
      <c r="C49" s="32" t="s">
        <v>90</v>
      </c>
      <c r="D49" s="32" t="s">
        <v>91</v>
      </c>
      <c r="E49" s="32" t="s">
        <v>433</v>
      </c>
      <c r="F49" s="32"/>
      <c r="G49" s="32" t="s">
        <v>705</v>
      </c>
      <c r="H49" s="32" t="s">
        <v>374</v>
      </c>
      <c r="I49" s="32" t="s">
        <v>76</v>
      </c>
      <c r="J49" s="32" t="s">
        <v>24</v>
      </c>
      <c r="K49" s="32" t="s">
        <v>18</v>
      </c>
      <c r="L49" s="32" t="s">
        <v>331</v>
      </c>
      <c r="M49" s="32" t="s">
        <v>329</v>
      </c>
      <c r="N49" s="32" t="s">
        <v>328</v>
      </c>
      <c r="O49" s="32" t="s">
        <v>339</v>
      </c>
      <c r="P49" s="32" t="s">
        <v>329</v>
      </c>
      <c r="Q49" s="32" t="s">
        <v>331</v>
      </c>
      <c r="R49" s="32" t="s">
        <v>330</v>
      </c>
      <c r="S49" s="32" t="s">
        <v>328</v>
      </c>
      <c r="T49" s="32" t="s">
        <v>334</v>
      </c>
      <c r="X49" s="20" t="s">
        <v>1634</v>
      </c>
    </row>
    <row r="50" spans="1:24" x14ac:dyDescent="0.25">
      <c r="A50" s="33" t="str">
        <f t="shared" si="2"/>
        <v>2C910</v>
      </c>
      <c r="B50" s="33" t="str">
        <f t="shared" si="1"/>
        <v>801EB910</v>
      </c>
      <c r="C50" s="32" t="s">
        <v>434</v>
      </c>
      <c r="D50" s="32" t="s">
        <v>92</v>
      </c>
      <c r="E50" s="32" t="s">
        <v>435</v>
      </c>
      <c r="F50" s="32"/>
      <c r="G50" s="32" t="s">
        <v>706</v>
      </c>
      <c r="H50" s="32" t="s">
        <v>387</v>
      </c>
      <c r="I50" s="32" t="s">
        <v>43</v>
      </c>
      <c r="J50" s="32" t="s">
        <v>17</v>
      </c>
      <c r="K50" s="32" t="s">
        <v>18</v>
      </c>
      <c r="L50" s="32" t="s">
        <v>331</v>
      </c>
      <c r="M50" s="32" t="s">
        <v>329</v>
      </c>
      <c r="N50" s="32" t="s">
        <v>328</v>
      </c>
      <c r="O50" s="32" t="s">
        <v>339</v>
      </c>
      <c r="P50" s="32" t="s">
        <v>329</v>
      </c>
      <c r="Q50" s="32" t="s">
        <v>331</v>
      </c>
      <c r="R50" s="32" t="s">
        <v>330</v>
      </c>
      <c r="S50" s="32" t="s">
        <v>328</v>
      </c>
      <c r="T50" s="32" t="s">
        <v>334</v>
      </c>
    </row>
    <row r="51" spans="1:24" x14ac:dyDescent="0.25">
      <c r="A51" s="33" t="str">
        <f t="shared" si="2"/>
        <v>2C944</v>
      </c>
      <c r="B51" s="33" t="str">
        <f t="shared" si="1"/>
        <v>801EB944</v>
      </c>
      <c r="C51" s="32" t="s">
        <v>436</v>
      </c>
      <c r="D51" s="32" t="s">
        <v>93</v>
      </c>
      <c r="E51" s="32" t="s">
        <v>437</v>
      </c>
      <c r="F51" s="32"/>
      <c r="G51" s="32" t="s">
        <v>707</v>
      </c>
      <c r="H51" s="32" t="s">
        <v>390</v>
      </c>
      <c r="I51" s="32" t="s">
        <v>387</v>
      </c>
      <c r="J51" s="32" t="s">
        <v>17</v>
      </c>
      <c r="K51" s="32" t="s">
        <v>18</v>
      </c>
      <c r="L51" s="32" t="s">
        <v>331</v>
      </c>
      <c r="M51" s="32" t="s">
        <v>329</v>
      </c>
      <c r="N51" s="32" t="s">
        <v>328</v>
      </c>
      <c r="O51" s="32" t="s">
        <v>339</v>
      </c>
      <c r="P51" s="32" t="s">
        <v>329</v>
      </c>
      <c r="Q51" s="32" t="s">
        <v>331</v>
      </c>
      <c r="R51" s="32" t="s">
        <v>330</v>
      </c>
      <c r="S51" s="32" t="s">
        <v>328</v>
      </c>
      <c r="T51" s="32" t="s">
        <v>334</v>
      </c>
    </row>
    <row r="52" spans="1:24" x14ac:dyDescent="0.25">
      <c r="A52" s="33" t="str">
        <f t="shared" si="2"/>
        <v>2C978</v>
      </c>
      <c r="B52" s="33" t="str">
        <f t="shared" si="1"/>
        <v>801EB978</v>
      </c>
      <c r="C52" s="32" t="s">
        <v>438</v>
      </c>
      <c r="D52" s="32" t="s">
        <v>439</v>
      </c>
      <c r="E52" s="32" t="s">
        <v>440</v>
      </c>
      <c r="F52" s="32"/>
      <c r="G52" s="32" t="s">
        <v>708</v>
      </c>
      <c r="H52" s="32" t="s">
        <v>390</v>
      </c>
      <c r="I52" s="32" t="s">
        <v>387</v>
      </c>
      <c r="J52" s="32" t="s">
        <v>24</v>
      </c>
      <c r="K52" s="32" t="s">
        <v>18</v>
      </c>
      <c r="L52" s="32" t="s">
        <v>331</v>
      </c>
      <c r="M52" s="32" t="s">
        <v>329</v>
      </c>
      <c r="N52" s="32" t="s">
        <v>328</v>
      </c>
      <c r="O52" s="32" t="s">
        <v>339</v>
      </c>
      <c r="P52" s="32" t="s">
        <v>329</v>
      </c>
      <c r="Q52" s="32" t="s">
        <v>331</v>
      </c>
      <c r="R52" s="32" t="s">
        <v>330</v>
      </c>
      <c r="S52" s="32" t="s">
        <v>328</v>
      </c>
      <c r="T52" s="32" t="s">
        <v>334</v>
      </c>
    </row>
    <row r="53" spans="1:24" x14ac:dyDescent="0.25">
      <c r="A53" s="33" t="str">
        <f t="shared" si="2"/>
        <v>2C9AC</v>
      </c>
      <c r="B53" s="33" t="str">
        <f t="shared" si="1"/>
        <v>801EB9AC</v>
      </c>
      <c r="C53" s="32" t="s">
        <v>441</v>
      </c>
      <c r="D53" s="32" t="s">
        <v>442</v>
      </c>
      <c r="E53" s="32" t="s">
        <v>94</v>
      </c>
      <c r="F53" s="32"/>
      <c r="G53" s="32" t="s">
        <v>709</v>
      </c>
      <c r="H53" s="32" t="s">
        <v>38</v>
      </c>
      <c r="I53" s="32" t="s">
        <v>21</v>
      </c>
      <c r="J53" s="32" t="s">
        <v>95</v>
      </c>
      <c r="K53" s="32" t="s">
        <v>18</v>
      </c>
      <c r="L53" s="32" t="s">
        <v>331</v>
      </c>
      <c r="M53" s="32" t="s">
        <v>329</v>
      </c>
      <c r="N53" s="32" t="s">
        <v>328</v>
      </c>
      <c r="O53" s="32" t="s">
        <v>339</v>
      </c>
      <c r="P53" s="32" t="s">
        <v>329</v>
      </c>
      <c r="Q53" s="32" t="s">
        <v>331</v>
      </c>
      <c r="R53" s="32" t="s">
        <v>330</v>
      </c>
      <c r="S53" s="32" t="s">
        <v>328</v>
      </c>
      <c r="T53" s="32" t="s">
        <v>334</v>
      </c>
    </row>
    <row r="54" spans="1:24" x14ac:dyDescent="0.25">
      <c r="A54" s="33" t="str">
        <f t="shared" si="2"/>
        <v>2C9E0</v>
      </c>
      <c r="B54" s="33" t="str">
        <f t="shared" si="1"/>
        <v>801EB9E0</v>
      </c>
      <c r="C54" s="32" t="s">
        <v>443</v>
      </c>
      <c r="D54" s="32" t="s">
        <v>96</v>
      </c>
      <c r="E54" s="32" t="s">
        <v>444</v>
      </c>
      <c r="F54" s="32"/>
      <c r="G54" s="32" t="s">
        <v>710</v>
      </c>
      <c r="H54" s="32" t="s">
        <v>445</v>
      </c>
      <c r="I54" s="32" t="s">
        <v>446</v>
      </c>
      <c r="J54" s="32" t="s">
        <v>24</v>
      </c>
      <c r="K54" s="32" t="s">
        <v>18</v>
      </c>
      <c r="L54" s="32" t="s">
        <v>331</v>
      </c>
      <c r="M54" s="32" t="s">
        <v>329</v>
      </c>
      <c r="N54" s="32" t="s">
        <v>328</v>
      </c>
      <c r="O54" s="32" t="s">
        <v>339</v>
      </c>
      <c r="P54" s="32" t="s">
        <v>329</v>
      </c>
      <c r="Q54" s="32" t="s">
        <v>331</v>
      </c>
      <c r="R54" s="32" t="s">
        <v>330</v>
      </c>
      <c r="S54" s="32" t="s">
        <v>328</v>
      </c>
      <c r="T54" s="32" t="s">
        <v>334</v>
      </c>
    </row>
    <row r="55" spans="1:24" x14ac:dyDescent="0.25">
      <c r="A55" s="33" t="str">
        <f t="shared" si="2"/>
        <v>2CA14</v>
      </c>
      <c r="B55" s="33" t="str">
        <f t="shared" si="1"/>
        <v>801EBA14</v>
      </c>
      <c r="C55" s="32" t="s">
        <v>447</v>
      </c>
      <c r="D55" s="32" t="s">
        <v>97</v>
      </c>
      <c r="E55" s="32" t="s">
        <v>98</v>
      </c>
      <c r="F55" s="32"/>
      <c r="G55" s="32" t="s">
        <v>711</v>
      </c>
      <c r="H55" s="32" t="s">
        <v>99</v>
      </c>
      <c r="I55" s="32" t="s">
        <v>100</v>
      </c>
      <c r="J55" s="32" t="s">
        <v>38</v>
      </c>
      <c r="K55" s="32" t="s">
        <v>18</v>
      </c>
      <c r="L55" s="32" t="s">
        <v>331</v>
      </c>
      <c r="M55" s="32" t="s">
        <v>329</v>
      </c>
      <c r="N55" s="32" t="s">
        <v>328</v>
      </c>
      <c r="O55" s="32" t="s">
        <v>339</v>
      </c>
      <c r="P55" s="32" t="s">
        <v>329</v>
      </c>
      <c r="Q55" s="32" t="s">
        <v>331</v>
      </c>
      <c r="R55" s="32" t="s">
        <v>330</v>
      </c>
      <c r="S55" s="32" t="s">
        <v>328</v>
      </c>
      <c r="T55" s="32" t="s">
        <v>334</v>
      </c>
    </row>
    <row r="56" spans="1:24" x14ac:dyDescent="0.25">
      <c r="A56" s="33" t="str">
        <f t="shared" si="2"/>
        <v>2CA48</v>
      </c>
      <c r="B56" s="33" t="str">
        <f t="shared" si="1"/>
        <v>801EBA48</v>
      </c>
      <c r="C56" s="32" t="s">
        <v>101</v>
      </c>
      <c r="D56" s="32" t="s">
        <v>102</v>
      </c>
      <c r="E56" s="32" t="s">
        <v>410</v>
      </c>
      <c r="F56" s="32" t="s">
        <v>554</v>
      </c>
      <c r="G56" s="32" t="s">
        <v>712</v>
      </c>
      <c r="H56" s="32" t="s">
        <v>103</v>
      </c>
      <c r="I56" s="32" t="s">
        <v>367</v>
      </c>
      <c r="J56" s="32" t="s">
        <v>24</v>
      </c>
      <c r="K56" s="32" t="s">
        <v>18</v>
      </c>
      <c r="L56" s="32" t="s">
        <v>331</v>
      </c>
      <c r="M56" s="32" t="s">
        <v>329</v>
      </c>
      <c r="N56" s="32" t="s">
        <v>328</v>
      </c>
      <c r="O56" s="32" t="s">
        <v>339</v>
      </c>
      <c r="P56" s="32" t="s">
        <v>329</v>
      </c>
      <c r="Q56" s="32" t="s">
        <v>331</v>
      </c>
      <c r="R56" s="32" t="s">
        <v>330</v>
      </c>
      <c r="S56" s="32" t="s">
        <v>328</v>
      </c>
      <c r="T56" s="32" t="s">
        <v>334</v>
      </c>
    </row>
    <row r="57" spans="1:24" x14ac:dyDescent="0.25">
      <c r="A57" s="33" t="str">
        <f t="shared" si="2"/>
        <v>2CA7C</v>
      </c>
      <c r="B57" s="33" t="str">
        <f t="shared" si="1"/>
        <v>801EBA7C</v>
      </c>
      <c r="C57" s="32" t="s">
        <v>104</v>
      </c>
      <c r="D57" s="32" t="s">
        <v>448</v>
      </c>
      <c r="E57" s="32" t="s">
        <v>88</v>
      </c>
      <c r="F57" s="32"/>
      <c r="G57" s="32" t="s">
        <v>713</v>
      </c>
      <c r="H57" s="32" t="s">
        <v>38</v>
      </c>
      <c r="I57" s="32" t="s">
        <v>21</v>
      </c>
      <c r="J57" s="32" t="s">
        <v>45</v>
      </c>
      <c r="K57" s="32" t="s">
        <v>18</v>
      </c>
      <c r="L57" s="32" t="s">
        <v>331</v>
      </c>
      <c r="M57" s="32" t="s">
        <v>329</v>
      </c>
      <c r="N57" s="32" t="s">
        <v>328</v>
      </c>
      <c r="O57" s="32" t="s">
        <v>339</v>
      </c>
      <c r="P57" s="32" t="s">
        <v>329</v>
      </c>
      <c r="Q57" s="32" t="s">
        <v>331</v>
      </c>
      <c r="R57" s="32" t="s">
        <v>330</v>
      </c>
      <c r="S57" s="32" t="s">
        <v>328</v>
      </c>
      <c r="T57" s="32" t="s">
        <v>334</v>
      </c>
    </row>
    <row r="58" spans="1:24" x14ac:dyDescent="0.25">
      <c r="A58" s="33" t="str">
        <f t="shared" si="2"/>
        <v>2CAB0</v>
      </c>
      <c r="B58" s="33" t="str">
        <f t="shared" si="1"/>
        <v>801EBAB0</v>
      </c>
      <c r="C58" s="32" t="s">
        <v>449</v>
      </c>
      <c r="D58" s="32" t="s">
        <v>105</v>
      </c>
      <c r="E58" s="32" t="s">
        <v>106</v>
      </c>
      <c r="F58" s="32"/>
      <c r="G58" s="32" t="s">
        <v>714</v>
      </c>
      <c r="H58" s="32" t="s">
        <v>38</v>
      </c>
      <c r="I58" s="32" t="s">
        <v>21</v>
      </c>
      <c r="J58" s="32" t="s">
        <v>338</v>
      </c>
      <c r="K58" s="32" t="s">
        <v>18</v>
      </c>
      <c r="L58" s="32" t="s">
        <v>331</v>
      </c>
      <c r="M58" s="32" t="s">
        <v>329</v>
      </c>
      <c r="N58" s="32" t="s">
        <v>328</v>
      </c>
      <c r="O58" s="32" t="s">
        <v>339</v>
      </c>
      <c r="P58" s="32" t="s">
        <v>329</v>
      </c>
      <c r="Q58" s="32" t="s">
        <v>331</v>
      </c>
      <c r="R58" s="32" t="s">
        <v>330</v>
      </c>
      <c r="S58" s="32" t="s">
        <v>328</v>
      </c>
      <c r="T58" s="32" t="s">
        <v>334</v>
      </c>
    </row>
    <row r="59" spans="1:24" x14ac:dyDescent="0.25">
      <c r="A59" s="33" t="str">
        <f t="shared" si="2"/>
        <v>2CAE4</v>
      </c>
      <c r="B59" s="33" t="str">
        <f t="shared" si="1"/>
        <v>801EBAE4</v>
      </c>
      <c r="C59" s="32" t="s">
        <v>348</v>
      </c>
      <c r="D59" s="32" t="s">
        <v>335</v>
      </c>
      <c r="E59" s="32" t="s">
        <v>107</v>
      </c>
      <c r="F59" s="32" t="s">
        <v>555</v>
      </c>
      <c r="G59" s="32" t="s">
        <v>715</v>
      </c>
      <c r="H59" s="32" t="s">
        <v>108</v>
      </c>
      <c r="I59" s="32" t="s">
        <v>47</v>
      </c>
      <c r="J59" s="32" t="s">
        <v>374</v>
      </c>
      <c r="K59" s="32" t="s">
        <v>109</v>
      </c>
      <c r="L59" s="32" t="s">
        <v>381</v>
      </c>
      <c r="M59" s="32" t="s">
        <v>381</v>
      </c>
      <c r="N59" s="32" t="s">
        <v>331</v>
      </c>
      <c r="O59" s="32" t="s">
        <v>330</v>
      </c>
      <c r="P59" s="32" t="s">
        <v>339</v>
      </c>
      <c r="Q59" s="32" t="s">
        <v>381</v>
      </c>
      <c r="R59" s="32" t="s">
        <v>331</v>
      </c>
      <c r="S59" s="32" t="s">
        <v>382</v>
      </c>
      <c r="T59" s="32" t="s">
        <v>334</v>
      </c>
    </row>
    <row r="60" spans="1:24" x14ac:dyDescent="0.25">
      <c r="A60" s="33" t="str">
        <f t="shared" si="2"/>
        <v>2CB18</v>
      </c>
      <c r="B60" s="33" t="str">
        <f t="shared" si="1"/>
        <v>801EBB18</v>
      </c>
      <c r="C60" s="32" t="s">
        <v>450</v>
      </c>
      <c r="D60" s="32" t="s">
        <v>342</v>
      </c>
      <c r="E60" s="32" t="s">
        <v>451</v>
      </c>
      <c r="F60" s="32" t="s">
        <v>556</v>
      </c>
      <c r="G60" s="32" t="s">
        <v>716</v>
      </c>
      <c r="H60" s="32" t="s">
        <v>364</v>
      </c>
      <c r="I60" s="32" t="s">
        <v>16</v>
      </c>
      <c r="J60" s="32" t="s">
        <v>367</v>
      </c>
      <c r="K60" s="32" t="s">
        <v>338</v>
      </c>
      <c r="L60" s="32" t="s">
        <v>329</v>
      </c>
      <c r="M60" s="32" t="s">
        <v>328</v>
      </c>
      <c r="N60" s="32" t="s">
        <v>333</v>
      </c>
      <c r="O60" s="32" t="s">
        <v>354</v>
      </c>
      <c r="P60" s="32" t="s">
        <v>381</v>
      </c>
      <c r="Q60" s="32" t="s">
        <v>328</v>
      </c>
      <c r="R60" s="32" t="s">
        <v>354</v>
      </c>
      <c r="S60" s="32" t="s">
        <v>354</v>
      </c>
      <c r="T60" s="32" t="s">
        <v>334</v>
      </c>
    </row>
    <row r="61" spans="1:24" x14ac:dyDescent="0.25">
      <c r="A61" s="33" t="str">
        <f t="shared" si="2"/>
        <v>2CB4C</v>
      </c>
      <c r="B61" s="33" t="str">
        <f t="shared" si="1"/>
        <v>801EBB4C</v>
      </c>
      <c r="C61" s="32" t="s">
        <v>110</v>
      </c>
      <c r="D61" s="32" t="s">
        <v>348</v>
      </c>
      <c r="E61" s="32" t="s">
        <v>111</v>
      </c>
      <c r="F61" s="32" t="s">
        <v>557</v>
      </c>
      <c r="G61" s="32" t="s">
        <v>717</v>
      </c>
      <c r="H61" s="32" t="s">
        <v>112</v>
      </c>
      <c r="I61" s="32" t="s">
        <v>338</v>
      </c>
      <c r="J61" s="32" t="s">
        <v>395</v>
      </c>
      <c r="K61" s="32" t="s">
        <v>367</v>
      </c>
      <c r="L61" s="32" t="s">
        <v>330</v>
      </c>
      <c r="M61" s="32" t="s">
        <v>339</v>
      </c>
      <c r="N61" s="32" t="s">
        <v>339</v>
      </c>
      <c r="O61" s="32" t="s">
        <v>328</v>
      </c>
      <c r="P61" s="32" t="s">
        <v>354</v>
      </c>
      <c r="Q61" s="32" t="s">
        <v>339</v>
      </c>
      <c r="R61" s="32" t="s">
        <v>339</v>
      </c>
      <c r="S61" s="32" t="s">
        <v>330</v>
      </c>
      <c r="T61" s="32" t="s">
        <v>334</v>
      </c>
    </row>
    <row r="62" spans="1:24" x14ac:dyDescent="0.25">
      <c r="A62" s="33" t="str">
        <f t="shared" si="2"/>
        <v>2CB80</v>
      </c>
      <c r="B62" s="33" t="str">
        <f t="shared" si="1"/>
        <v>801EBB80</v>
      </c>
      <c r="C62" s="32" t="s">
        <v>113</v>
      </c>
      <c r="D62" s="32" t="s">
        <v>28</v>
      </c>
      <c r="E62" s="32" t="s">
        <v>452</v>
      </c>
      <c r="F62" s="32" t="s">
        <v>558</v>
      </c>
      <c r="G62" s="32" t="s">
        <v>662</v>
      </c>
      <c r="H62" s="32" t="s">
        <v>453</v>
      </c>
      <c r="I62" s="32" t="s">
        <v>359</v>
      </c>
      <c r="J62" s="32" t="s">
        <v>387</v>
      </c>
      <c r="K62" s="32" t="s">
        <v>338</v>
      </c>
      <c r="L62" s="32" t="s">
        <v>381</v>
      </c>
      <c r="M62" s="32" t="s">
        <v>354</v>
      </c>
      <c r="N62" s="32" t="s">
        <v>330</v>
      </c>
      <c r="O62" s="32" t="s">
        <v>381</v>
      </c>
      <c r="P62" s="32" t="s">
        <v>328</v>
      </c>
      <c r="Q62" s="32" t="s">
        <v>333</v>
      </c>
      <c r="R62" s="32" t="s">
        <v>329</v>
      </c>
      <c r="S62" s="32" t="s">
        <v>333</v>
      </c>
      <c r="T62" s="32" t="s">
        <v>334</v>
      </c>
    </row>
    <row r="63" spans="1:24" x14ac:dyDescent="0.25">
      <c r="A63" s="33" t="str">
        <f t="shared" si="2"/>
        <v>2CBB4</v>
      </c>
      <c r="B63" s="33" t="str">
        <f t="shared" si="1"/>
        <v>801EBBB4</v>
      </c>
      <c r="C63" s="32" t="s">
        <v>114</v>
      </c>
      <c r="D63" s="32" t="s">
        <v>355</v>
      </c>
      <c r="E63" s="32" t="s">
        <v>115</v>
      </c>
      <c r="F63" s="32" t="s">
        <v>559</v>
      </c>
      <c r="G63" s="32" t="s">
        <v>718</v>
      </c>
      <c r="H63" s="32" t="s">
        <v>454</v>
      </c>
      <c r="I63" s="32" t="s">
        <v>327</v>
      </c>
      <c r="J63" s="32" t="s">
        <v>387</v>
      </c>
      <c r="K63" s="32" t="s">
        <v>109</v>
      </c>
      <c r="L63" s="32" t="s">
        <v>339</v>
      </c>
      <c r="M63" s="32" t="s">
        <v>330</v>
      </c>
      <c r="N63" s="32" t="s">
        <v>330</v>
      </c>
      <c r="O63" s="32" t="s">
        <v>354</v>
      </c>
      <c r="P63" s="32" t="s">
        <v>329</v>
      </c>
      <c r="Q63" s="32" t="s">
        <v>381</v>
      </c>
      <c r="R63" s="32" t="s">
        <v>329</v>
      </c>
      <c r="S63" s="32" t="s">
        <v>354</v>
      </c>
      <c r="T63" s="32" t="s">
        <v>334</v>
      </c>
    </row>
    <row r="64" spans="1:24" x14ac:dyDescent="0.25">
      <c r="A64" s="33" t="str">
        <f t="shared" si="2"/>
        <v>2CBE8</v>
      </c>
      <c r="B64" s="33" t="str">
        <f t="shared" si="1"/>
        <v>801EBBE8</v>
      </c>
      <c r="C64" s="32" t="s">
        <v>116</v>
      </c>
      <c r="D64" s="32" t="s">
        <v>362</v>
      </c>
      <c r="E64" s="32" t="s">
        <v>396</v>
      </c>
      <c r="F64" s="32" t="s">
        <v>560</v>
      </c>
      <c r="G64" s="32" t="s">
        <v>719</v>
      </c>
      <c r="H64" s="32" t="s">
        <v>374</v>
      </c>
      <c r="I64" s="32" t="s">
        <v>76</v>
      </c>
      <c r="J64" s="32" t="s">
        <v>387</v>
      </c>
      <c r="K64" s="32" t="s">
        <v>338</v>
      </c>
      <c r="L64" s="32" t="s">
        <v>329</v>
      </c>
      <c r="M64" s="32" t="s">
        <v>328</v>
      </c>
      <c r="N64" s="32" t="s">
        <v>329</v>
      </c>
      <c r="O64" s="32" t="s">
        <v>330</v>
      </c>
      <c r="P64" s="32" t="s">
        <v>382</v>
      </c>
      <c r="Q64" s="32" t="s">
        <v>330</v>
      </c>
      <c r="R64" s="32" t="s">
        <v>354</v>
      </c>
      <c r="S64" s="32" t="s">
        <v>339</v>
      </c>
      <c r="T64" s="32" t="s">
        <v>334</v>
      </c>
    </row>
    <row r="65" spans="1:24" x14ac:dyDescent="0.25">
      <c r="A65" s="33" t="str">
        <f t="shared" si="2"/>
        <v>2CC1C</v>
      </c>
      <c r="B65" s="33" t="str">
        <f t="shared" si="1"/>
        <v>801EBC1C</v>
      </c>
      <c r="C65" s="32" t="s">
        <v>117</v>
      </c>
      <c r="D65" s="32" t="s">
        <v>369</v>
      </c>
      <c r="E65" s="32" t="s">
        <v>455</v>
      </c>
      <c r="F65" s="32" t="s">
        <v>561</v>
      </c>
      <c r="G65" s="32" t="s">
        <v>720</v>
      </c>
      <c r="H65" s="32" t="s">
        <v>456</v>
      </c>
      <c r="I65" s="32" t="s">
        <v>359</v>
      </c>
      <c r="J65" s="32" t="s">
        <v>398</v>
      </c>
      <c r="K65" s="32" t="s">
        <v>338</v>
      </c>
      <c r="L65" s="32" t="s">
        <v>339</v>
      </c>
      <c r="M65" s="32" t="s">
        <v>331</v>
      </c>
      <c r="N65" s="32" t="s">
        <v>354</v>
      </c>
      <c r="O65" s="32" t="s">
        <v>330</v>
      </c>
      <c r="P65" s="32" t="s">
        <v>339</v>
      </c>
      <c r="Q65" s="32" t="s">
        <v>329</v>
      </c>
      <c r="R65" s="32" t="s">
        <v>333</v>
      </c>
      <c r="S65" s="32" t="s">
        <v>333</v>
      </c>
      <c r="T65" s="32" t="s">
        <v>334</v>
      </c>
    </row>
    <row r="66" spans="1:24" s="20" customFormat="1" x14ac:dyDescent="0.25">
      <c r="A66" s="33" t="str">
        <f t="shared" si="2"/>
        <v>2CC50</v>
      </c>
      <c r="B66" s="33" t="str">
        <f t="shared" si="1"/>
        <v>801EBC50</v>
      </c>
      <c r="C66" s="32" t="s">
        <v>118</v>
      </c>
      <c r="D66" s="32" t="s">
        <v>36</v>
      </c>
      <c r="E66" s="32" t="s">
        <v>119</v>
      </c>
      <c r="F66" s="32" t="s">
        <v>562</v>
      </c>
      <c r="G66" s="32" t="s">
        <v>721</v>
      </c>
      <c r="H66" s="32" t="s">
        <v>120</v>
      </c>
      <c r="I66" s="32" t="s">
        <v>395</v>
      </c>
      <c r="J66" s="32" t="s">
        <v>24</v>
      </c>
      <c r="K66" s="32" t="s">
        <v>338</v>
      </c>
      <c r="L66" s="32" t="s">
        <v>333</v>
      </c>
      <c r="M66" s="32" t="s">
        <v>381</v>
      </c>
      <c r="N66" s="32" t="s">
        <v>339</v>
      </c>
      <c r="O66" s="32" t="s">
        <v>339</v>
      </c>
      <c r="P66" s="32" t="s">
        <v>329</v>
      </c>
      <c r="Q66" s="32" t="s">
        <v>382</v>
      </c>
      <c r="R66" s="32" t="s">
        <v>329</v>
      </c>
      <c r="S66" s="32" t="s">
        <v>381</v>
      </c>
      <c r="T66" s="32" t="s">
        <v>334</v>
      </c>
      <c r="X66" s="20" t="s">
        <v>712</v>
      </c>
    </row>
    <row r="67" spans="1:24" x14ac:dyDescent="0.25">
      <c r="A67" s="33" t="str">
        <f t="shared" si="2"/>
        <v>2CC84</v>
      </c>
      <c r="B67" s="33" t="str">
        <f t="shared" si="1"/>
        <v>801EBC84</v>
      </c>
      <c r="C67" s="32" t="s">
        <v>121</v>
      </c>
      <c r="D67" s="32" t="s">
        <v>375</v>
      </c>
      <c r="E67" s="32" t="s">
        <v>29</v>
      </c>
      <c r="F67" s="32" t="s">
        <v>563</v>
      </c>
      <c r="G67" s="32" t="s">
        <v>722</v>
      </c>
      <c r="H67" s="32" t="s">
        <v>16</v>
      </c>
      <c r="I67" s="32" t="s">
        <v>327</v>
      </c>
      <c r="J67" s="32" t="s">
        <v>446</v>
      </c>
      <c r="K67" s="32" t="s">
        <v>338</v>
      </c>
      <c r="L67" s="32" t="s">
        <v>329</v>
      </c>
      <c r="M67" s="32" t="s">
        <v>330</v>
      </c>
      <c r="N67" s="32" t="s">
        <v>25</v>
      </c>
      <c r="O67" s="32" t="s">
        <v>354</v>
      </c>
      <c r="P67" s="32" t="s">
        <v>381</v>
      </c>
      <c r="Q67" s="32" t="s">
        <v>333</v>
      </c>
      <c r="R67" s="32" t="s">
        <v>329</v>
      </c>
      <c r="S67" s="32" t="s">
        <v>329</v>
      </c>
      <c r="T67" s="32" t="s">
        <v>334</v>
      </c>
    </row>
    <row r="68" spans="1:24" s="20" customFormat="1" x14ac:dyDescent="0.25">
      <c r="A68" s="33" t="str">
        <f t="shared" si="2"/>
        <v>2CCB8</v>
      </c>
      <c r="B68" s="33" t="str">
        <f t="shared" ref="B68:B131" si="3">DEC2HEX(HEX2DEC(A68)+2149314560,8)</f>
        <v>801EBCB8</v>
      </c>
      <c r="C68" s="32" t="s">
        <v>122</v>
      </c>
      <c r="D68" s="32" t="s">
        <v>383</v>
      </c>
      <c r="E68" s="32" t="s">
        <v>123</v>
      </c>
      <c r="F68" s="32" t="s">
        <v>564</v>
      </c>
      <c r="G68" s="32" t="s">
        <v>723</v>
      </c>
      <c r="H68" s="32" t="s">
        <v>454</v>
      </c>
      <c r="I68" s="32" t="s">
        <v>327</v>
      </c>
      <c r="J68" s="32" t="s">
        <v>446</v>
      </c>
      <c r="K68" s="32" t="s">
        <v>338</v>
      </c>
      <c r="L68" s="32" t="s">
        <v>329</v>
      </c>
      <c r="M68" s="32" t="s">
        <v>330</v>
      </c>
      <c r="N68" s="32" t="s">
        <v>25</v>
      </c>
      <c r="O68" s="32" t="s">
        <v>354</v>
      </c>
      <c r="P68" s="32" t="s">
        <v>381</v>
      </c>
      <c r="Q68" s="32" t="s">
        <v>333</v>
      </c>
      <c r="R68" s="32" t="s">
        <v>329</v>
      </c>
      <c r="S68" s="32" t="s">
        <v>329</v>
      </c>
      <c r="T68" s="32" t="s">
        <v>334</v>
      </c>
    </row>
    <row r="69" spans="1:24" x14ac:dyDescent="0.25">
      <c r="A69" s="33" t="str">
        <f t="shared" si="2"/>
        <v>2CCEC</v>
      </c>
      <c r="B69" s="33" t="str">
        <f t="shared" si="3"/>
        <v>801EBCEC</v>
      </c>
      <c r="C69" s="32" t="s">
        <v>124</v>
      </c>
      <c r="D69" s="32" t="s">
        <v>385</v>
      </c>
      <c r="E69" s="32" t="s">
        <v>362</v>
      </c>
      <c r="F69" s="32" t="s">
        <v>565</v>
      </c>
      <c r="G69" s="32" t="s">
        <v>724</v>
      </c>
      <c r="H69" s="32" t="s">
        <v>456</v>
      </c>
      <c r="I69" s="32" t="s">
        <v>359</v>
      </c>
      <c r="J69" s="32" t="s">
        <v>359</v>
      </c>
      <c r="K69" s="32" t="s">
        <v>76</v>
      </c>
      <c r="L69" s="32" t="s">
        <v>328</v>
      </c>
      <c r="M69" s="32" t="s">
        <v>333</v>
      </c>
      <c r="N69" s="32" t="s">
        <v>328</v>
      </c>
      <c r="O69" s="32" t="s">
        <v>382</v>
      </c>
      <c r="P69" s="32" t="s">
        <v>354</v>
      </c>
      <c r="Q69" s="32" t="s">
        <v>354</v>
      </c>
      <c r="R69" s="32" t="s">
        <v>331</v>
      </c>
      <c r="S69" s="32" t="s">
        <v>354</v>
      </c>
      <c r="T69" s="32" t="s">
        <v>334</v>
      </c>
    </row>
    <row r="70" spans="1:24" x14ac:dyDescent="0.25">
      <c r="A70" s="33" t="str">
        <f t="shared" si="2"/>
        <v>2CD20</v>
      </c>
      <c r="B70" s="33" t="str">
        <f t="shared" si="3"/>
        <v>801EBD20</v>
      </c>
      <c r="C70" s="32" t="s">
        <v>125</v>
      </c>
      <c r="D70" s="32" t="s">
        <v>54</v>
      </c>
      <c r="E70" s="32" t="s">
        <v>457</v>
      </c>
      <c r="F70" s="32" t="s">
        <v>566</v>
      </c>
      <c r="G70" s="32" t="s">
        <v>725</v>
      </c>
      <c r="H70" s="32" t="s">
        <v>445</v>
      </c>
      <c r="I70" s="32" t="s">
        <v>446</v>
      </c>
      <c r="J70" s="32" t="s">
        <v>367</v>
      </c>
      <c r="K70" s="32" t="s">
        <v>76</v>
      </c>
      <c r="L70" s="32" t="s">
        <v>330</v>
      </c>
      <c r="M70" s="32" t="s">
        <v>333</v>
      </c>
      <c r="N70" s="32" t="s">
        <v>339</v>
      </c>
      <c r="O70" s="32" t="s">
        <v>330</v>
      </c>
      <c r="P70" s="32" t="s">
        <v>333</v>
      </c>
      <c r="Q70" s="32" t="s">
        <v>330</v>
      </c>
      <c r="R70" s="32" t="s">
        <v>339</v>
      </c>
      <c r="S70" s="32" t="s">
        <v>339</v>
      </c>
      <c r="T70" s="32" t="s">
        <v>334</v>
      </c>
    </row>
    <row r="71" spans="1:24" x14ac:dyDescent="0.25">
      <c r="A71" s="33" t="str">
        <f t="shared" si="2"/>
        <v>2CD54</v>
      </c>
      <c r="B71" s="33" t="str">
        <f t="shared" si="3"/>
        <v>801EBD54</v>
      </c>
      <c r="C71" s="32" t="s">
        <v>126</v>
      </c>
      <c r="D71" s="32" t="s">
        <v>393</v>
      </c>
      <c r="E71" s="32" t="s">
        <v>458</v>
      </c>
      <c r="F71" s="32" t="s">
        <v>562</v>
      </c>
      <c r="G71" s="32" t="s">
        <v>726</v>
      </c>
      <c r="H71" s="32" t="s">
        <v>456</v>
      </c>
      <c r="I71" s="32" t="s">
        <v>359</v>
      </c>
      <c r="J71" s="32" t="s">
        <v>347</v>
      </c>
      <c r="K71" s="32" t="s">
        <v>338</v>
      </c>
      <c r="L71" s="32" t="s">
        <v>382</v>
      </c>
      <c r="M71" s="32" t="s">
        <v>382</v>
      </c>
      <c r="N71" s="32" t="s">
        <v>329</v>
      </c>
      <c r="O71" s="32" t="s">
        <v>381</v>
      </c>
      <c r="P71" s="32" t="s">
        <v>329</v>
      </c>
      <c r="Q71" s="32" t="s">
        <v>354</v>
      </c>
      <c r="R71" s="32" t="s">
        <v>328</v>
      </c>
      <c r="S71" s="32" t="s">
        <v>333</v>
      </c>
      <c r="T71" s="32" t="s">
        <v>334</v>
      </c>
    </row>
    <row r="72" spans="1:24" x14ac:dyDescent="0.25">
      <c r="A72" s="33" t="str">
        <f t="shared" ref="A72:A135" si="4">DEC2HEX(HEX2DEC(DEC2HEX((ROW(A72)-2)*52+179716-52,8))+128+256)</f>
        <v>2CD88</v>
      </c>
      <c r="B72" s="33" t="str">
        <f t="shared" si="3"/>
        <v>801EBD88</v>
      </c>
      <c r="C72" s="32" t="s">
        <v>127</v>
      </c>
      <c r="D72" s="32" t="s">
        <v>399</v>
      </c>
      <c r="E72" s="32" t="s">
        <v>128</v>
      </c>
      <c r="F72" s="32" t="s">
        <v>562</v>
      </c>
      <c r="G72" s="32" t="s">
        <v>727</v>
      </c>
      <c r="H72" s="32" t="s">
        <v>374</v>
      </c>
      <c r="I72" s="32" t="s">
        <v>76</v>
      </c>
      <c r="J72" s="32" t="s">
        <v>327</v>
      </c>
      <c r="K72" s="32" t="s">
        <v>338</v>
      </c>
      <c r="L72" s="32" t="s">
        <v>329</v>
      </c>
      <c r="M72" s="32" t="s">
        <v>329</v>
      </c>
      <c r="N72" s="32" t="s">
        <v>381</v>
      </c>
      <c r="O72" s="32" t="s">
        <v>354</v>
      </c>
      <c r="P72" s="32" t="s">
        <v>339</v>
      </c>
      <c r="Q72" s="32" t="s">
        <v>333</v>
      </c>
      <c r="R72" s="32" t="s">
        <v>382</v>
      </c>
      <c r="S72" s="32" t="s">
        <v>339</v>
      </c>
      <c r="T72" s="32" t="s">
        <v>334</v>
      </c>
    </row>
    <row r="73" spans="1:24" x14ac:dyDescent="0.25">
      <c r="A73" s="33" t="str">
        <f t="shared" si="4"/>
        <v>2CDBC</v>
      </c>
      <c r="B73" s="33" t="str">
        <f t="shared" si="3"/>
        <v>801EBDBC</v>
      </c>
      <c r="C73" s="32" t="s">
        <v>129</v>
      </c>
      <c r="D73" s="32" t="s">
        <v>404</v>
      </c>
      <c r="E73" s="32" t="s">
        <v>130</v>
      </c>
      <c r="F73" s="32" t="s">
        <v>567</v>
      </c>
      <c r="G73" s="32" t="s">
        <v>728</v>
      </c>
      <c r="H73" s="32" t="s">
        <v>350</v>
      </c>
      <c r="I73" s="32" t="s">
        <v>327</v>
      </c>
      <c r="J73" s="32" t="s">
        <v>359</v>
      </c>
      <c r="K73" s="32" t="s">
        <v>21</v>
      </c>
      <c r="L73" s="32" t="s">
        <v>330</v>
      </c>
      <c r="M73" s="32" t="s">
        <v>339</v>
      </c>
      <c r="N73" s="32" t="s">
        <v>331</v>
      </c>
      <c r="O73" s="32" t="s">
        <v>330</v>
      </c>
      <c r="P73" s="32" t="s">
        <v>329</v>
      </c>
      <c r="Q73" s="32" t="s">
        <v>333</v>
      </c>
      <c r="R73" s="32" t="s">
        <v>329</v>
      </c>
      <c r="S73" s="32" t="s">
        <v>339</v>
      </c>
      <c r="T73" s="32" t="s">
        <v>334</v>
      </c>
    </row>
    <row r="74" spans="1:24" x14ac:dyDescent="0.25">
      <c r="A74" s="33" t="str">
        <f t="shared" si="4"/>
        <v>2CDF0</v>
      </c>
      <c r="B74" s="33" t="str">
        <f t="shared" si="3"/>
        <v>801EBDF0</v>
      </c>
      <c r="C74" s="32" t="s">
        <v>459</v>
      </c>
      <c r="D74" s="32" t="s">
        <v>68</v>
      </c>
      <c r="E74" s="32" t="s">
        <v>68</v>
      </c>
      <c r="F74" s="32" t="s">
        <v>568</v>
      </c>
      <c r="G74" s="32" t="s">
        <v>729</v>
      </c>
      <c r="H74" s="32" t="s">
        <v>112</v>
      </c>
      <c r="I74" s="32" t="s">
        <v>338</v>
      </c>
      <c r="J74" s="32" t="s">
        <v>47</v>
      </c>
      <c r="K74" s="32" t="s">
        <v>338</v>
      </c>
      <c r="L74" s="32" t="s">
        <v>331</v>
      </c>
      <c r="M74" s="32" t="s">
        <v>330</v>
      </c>
      <c r="N74" s="32" t="s">
        <v>333</v>
      </c>
      <c r="O74" s="32" t="s">
        <v>333</v>
      </c>
      <c r="P74" s="32" t="s">
        <v>354</v>
      </c>
      <c r="Q74" s="32" t="s">
        <v>339</v>
      </c>
      <c r="R74" s="32" t="s">
        <v>381</v>
      </c>
      <c r="S74" s="32" t="s">
        <v>339</v>
      </c>
      <c r="T74" s="32" t="s">
        <v>334</v>
      </c>
    </row>
    <row r="75" spans="1:24" x14ac:dyDescent="0.25">
      <c r="A75" s="33" t="str">
        <f t="shared" si="4"/>
        <v>2CE24</v>
      </c>
      <c r="B75" s="33" t="str">
        <f t="shared" si="3"/>
        <v>801EBE24</v>
      </c>
      <c r="C75" s="32" t="s">
        <v>131</v>
      </c>
      <c r="D75" s="32" t="s">
        <v>414</v>
      </c>
      <c r="E75" s="32" t="s">
        <v>460</v>
      </c>
      <c r="F75" s="32" t="s">
        <v>569</v>
      </c>
      <c r="G75" s="32" t="s">
        <v>730</v>
      </c>
      <c r="H75" s="32" t="s">
        <v>343</v>
      </c>
      <c r="I75" s="32" t="s">
        <v>327</v>
      </c>
      <c r="J75" s="32" t="s">
        <v>327</v>
      </c>
      <c r="K75" s="32" t="s">
        <v>31</v>
      </c>
      <c r="L75" s="32" t="s">
        <v>329</v>
      </c>
      <c r="M75" s="32" t="s">
        <v>329</v>
      </c>
      <c r="N75" s="32" t="s">
        <v>381</v>
      </c>
      <c r="O75" s="32" t="s">
        <v>339</v>
      </c>
      <c r="P75" s="32" t="s">
        <v>354</v>
      </c>
      <c r="Q75" s="32" t="s">
        <v>328</v>
      </c>
      <c r="R75" s="32" t="s">
        <v>333</v>
      </c>
      <c r="S75" s="32" t="s">
        <v>329</v>
      </c>
      <c r="T75" s="32" t="s">
        <v>334</v>
      </c>
    </row>
    <row r="76" spans="1:24" x14ac:dyDescent="0.25">
      <c r="A76" s="33" t="str">
        <f t="shared" si="4"/>
        <v>2CE58</v>
      </c>
      <c r="B76" s="33" t="str">
        <f t="shared" si="3"/>
        <v>801EBE58</v>
      </c>
      <c r="C76" s="32" t="s">
        <v>461</v>
      </c>
      <c r="D76" s="32" t="s">
        <v>418</v>
      </c>
      <c r="E76" s="32" t="s">
        <v>132</v>
      </c>
      <c r="F76" s="32" t="s">
        <v>570</v>
      </c>
      <c r="G76" s="32" t="s">
        <v>731</v>
      </c>
      <c r="H76" s="32" t="s">
        <v>398</v>
      </c>
      <c r="I76" s="32" t="s">
        <v>76</v>
      </c>
      <c r="J76" s="32" t="s">
        <v>24</v>
      </c>
      <c r="K76" s="32" t="s">
        <v>446</v>
      </c>
      <c r="L76" s="32" t="s">
        <v>328</v>
      </c>
      <c r="M76" s="32" t="s">
        <v>331</v>
      </c>
      <c r="N76" s="32" t="s">
        <v>332</v>
      </c>
      <c r="O76" s="32" t="s">
        <v>328</v>
      </c>
      <c r="P76" s="32" t="s">
        <v>382</v>
      </c>
      <c r="Q76" s="32" t="s">
        <v>329</v>
      </c>
      <c r="R76" s="32" t="s">
        <v>382</v>
      </c>
      <c r="S76" s="32" t="s">
        <v>330</v>
      </c>
      <c r="T76" s="32" t="s">
        <v>334</v>
      </c>
    </row>
    <row r="77" spans="1:24" x14ac:dyDescent="0.25">
      <c r="A77" s="33" t="str">
        <f t="shared" si="4"/>
        <v>2CE8C</v>
      </c>
      <c r="B77" s="33" t="str">
        <f t="shared" si="3"/>
        <v>801EBE8C</v>
      </c>
      <c r="C77" s="32" t="s">
        <v>133</v>
      </c>
      <c r="D77" s="32" t="s">
        <v>431</v>
      </c>
      <c r="E77" s="32" t="s">
        <v>462</v>
      </c>
      <c r="F77" s="32" t="s">
        <v>571</v>
      </c>
      <c r="G77" s="32" t="s">
        <v>732</v>
      </c>
      <c r="H77" s="32" t="s">
        <v>390</v>
      </c>
      <c r="I77" s="32" t="s">
        <v>387</v>
      </c>
      <c r="J77" s="32" t="s">
        <v>359</v>
      </c>
      <c r="K77" s="32" t="s">
        <v>16</v>
      </c>
      <c r="L77" s="32" t="s">
        <v>329</v>
      </c>
      <c r="M77" s="32" t="s">
        <v>333</v>
      </c>
      <c r="N77" s="32" t="s">
        <v>329</v>
      </c>
      <c r="O77" s="32" t="s">
        <v>328</v>
      </c>
      <c r="P77" s="32" t="s">
        <v>331</v>
      </c>
      <c r="Q77" s="32" t="s">
        <v>381</v>
      </c>
      <c r="R77" s="32" t="s">
        <v>329</v>
      </c>
      <c r="S77" s="32" t="s">
        <v>339</v>
      </c>
      <c r="T77" s="32" t="s">
        <v>334</v>
      </c>
    </row>
    <row r="78" spans="1:24" x14ac:dyDescent="0.25">
      <c r="A78" s="33" t="str">
        <f t="shared" si="4"/>
        <v>2CEC0</v>
      </c>
      <c r="B78" s="33" t="str">
        <f t="shared" si="3"/>
        <v>801EBEC0</v>
      </c>
      <c r="C78" s="32" t="s">
        <v>134</v>
      </c>
      <c r="D78" s="32" t="s">
        <v>73</v>
      </c>
      <c r="E78" s="32" t="s">
        <v>135</v>
      </c>
      <c r="F78" s="32" t="s">
        <v>572</v>
      </c>
      <c r="G78" s="32" t="s">
        <v>733</v>
      </c>
      <c r="H78" s="32" t="s">
        <v>390</v>
      </c>
      <c r="I78" s="32" t="s">
        <v>387</v>
      </c>
      <c r="J78" s="32" t="s">
        <v>395</v>
      </c>
      <c r="K78" s="32" t="s">
        <v>16</v>
      </c>
      <c r="L78" s="32" t="s">
        <v>339</v>
      </c>
      <c r="M78" s="32" t="s">
        <v>331</v>
      </c>
      <c r="N78" s="32" t="s">
        <v>329</v>
      </c>
      <c r="O78" s="32" t="s">
        <v>333</v>
      </c>
      <c r="P78" s="32" t="s">
        <v>328</v>
      </c>
      <c r="Q78" s="32" t="s">
        <v>333</v>
      </c>
      <c r="R78" s="32" t="s">
        <v>331</v>
      </c>
      <c r="S78" s="32" t="s">
        <v>328</v>
      </c>
      <c r="T78" s="32" t="s">
        <v>334</v>
      </c>
    </row>
    <row r="79" spans="1:24" s="8" customFormat="1" x14ac:dyDescent="0.25">
      <c r="A79" s="33" t="str">
        <f t="shared" si="4"/>
        <v>2CEF4</v>
      </c>
      <c r="B79" s="33" t="str">
        <f t="shared" si="3"/>
        <v>801EBEF4</v>
      </c>
      <c r="C79" s="32" t="s">
        <v>136</v>
      </c>
      <c r="D79" s="32" t="s">
        <v>434</v>
      </c>
      <c r="E79" s="32" t="s">
        <v>137</v>
      </c>
      <c r="F79" s="32" t="s">
        <v>573</v>
      </c>
      <c r="G79" s="32" t="s">
        <v>734</v>
      </c>
      <c r="H79" s="32" t="s">
        <v>387</v>
      </c>
      <c r="I79" s="32" t="s">
        <v>43</v>
      </c>
      <c r="J79" s="32" t="s">
        <v>359</v>
      </c>
      <c r="K79" s="32" t="s">
        <v>387</v>
      </c>
      <c r="L79" s="32" t="s">
        <v>330</v>
      </c>
      <c r="M79" s="32" t="s">
        <v>329</v>
      </c>
      <c r="N79" s="32" t="s">
        <v>333</v>
      </c>
      <c r="O79" s="32" t="s">
        <v>328</v>
      </c>
      <c r="P79" s="32" t="s">
        <v>382</v>
      </c>
      <c r="Q79" s="32" t="s">
        <v>339</v>
      </c>
      <c r="R79" s="32" t="s">
        <v>381</v>
      </c>
      <c r="S79" s="32" t="s">
        <v>354</v>
      </c>
      <c r="T79" s="32" t="s">
        <v>334</v>
      </c>
      <c r="X79" s="8" t="s">
        <v>1258</v>
      </c>
    </row>
    <row r="80" spans="1:24" x14ac:dyDescent="0.25">
      <c r="A80" s="33" t="str">
        <f t="shared" si="4"/>
        <v>2CF28</v>
      </c>
      <c r="B80" s="33" t="str">
        <f t="shared" si="3"/>
        <v>801EBF28</v>
      </c>
      <c r="C80" s="32" t="s">
        <v>138</v>
      </c>
      <c r="D80" s="32" t="s">
        <v>426</v>
      </c>
      <c r="E80" s="32" t="s">
        <v>139</v>
      </c>
      <c r="F80" s="32" t="s">
        <v>574</v>
      </c>
      <c r="G80" s="32" t="s">
        <v>735</v>
      </c>
      <c r="H80" s="32" t="s">
        <v>456</v>
      </c>
      <c r="I80" s="32" t="s">
        <v>359</v>
      </c>
      <c r="J80" s="32" t="s">
        <v>374</v>
      </c>
      <c r="K80" s="32" t="s">
        <v>387</v>
      </c>
      <c r="L80" s="32" t="s">
        <v>330</v>
      </c>
      <c r="M80" s="32" t="s">
        <v>330</v>
      </c>
      <c r="N80" s="32" t="s">
        <v>354</v>
      </c>
      <c r="O80" s="32" t="s">
        <v>331</v>
      </c>
      <c r="P80" s="32" t="s">
        <v>333</v>
      </c>
      <c r="Q80" s="32" t="s">
        <v>328</v>
      </c>
      <c r="R80" s="32" t="s">
        <v>328</v>
      </c>
      <c r="S80" s="32" t="s">
        <v>331</v>
      </c>
      <c r="T80" s="32" t="s">
        <v>334</v>
      </c>
    </row>
    <row r="81" spans="1:20" x14ac:dyDescent="0.25">
      <c r="A81" s="33" t="str">
        <f t="shared" si="4"/>
        <v>2CF5C</v>
      </c>
      <c r="B81" s="33" t="str">
        <f t="shared" si="3"/>
        <v>801EBF5C</v>
      </c>
      <c r="C81" s="32" t="s">
        <v>463</v>
      </c>
      <c r="D81" s="32" t="s">
        <v>428</v>
      </c>
      <c r="E81" s="32" t="s">
        <v>140</v>
      </c>
      <c r="F81" s="32" t="s">
        <v>575</v>
      </c>
      <c r="G81" s="32" t="s">
        <v>736</v>
      </c>
      <c r="H81" s="32" t="s">
        <v>141</v>
      </c>
      <c r="I81" s="32" t="s">
        <v>398</v>
      </c>
      <c r="J81" s="32" t="s">
        <v>24</v>
      </c>
      <c r="K81" s="32" t="s">
        <v>338</v>
      </c>
      <c r="L81" s="32" t="s">
        <v>381</v>
      </c>
      <c r="M81" s="32" t="s">
        <v>354</v>
      </c>
      <c r="N81" s="32" t="s">
        <v>339</v>
      </c>
      <c r="O81" s="32" t="s">
        <v>333</v>
      </c>
      <c r="P81" s="32" t="s">
        <v>329</v>
      </c>
      <c r="Q81" s="32" t="s">
        <v>381</v>
      </c>
      <c r="R81" s="32" t="s">
        <v>329</v>
      </c>
      <c r="S81" s="32" t="s">
        <v>333</v>
      </c>
      <c r="T81" s="32" t="s">
        <v>334</v>
      </c>
    </row>
    <row r="82" spans="1:20" x14ac:dyDescent="0.25">
      <c r="A82" s="33" t="str">
        <f t="shared" si="4"/>
        <v>2CF90</v>
      </c>
      <c r="B82" s="33" t="str">
        <f t="shared" si="3"/>
        <v>801EBF90</v>
      </c>
      <c r="C82" s="32" t="s">
        <v>142</v>
      </c>
      <c r="D82" s="32" t="s">
        <v>85</v>
      </c>
      <c r="E82" s="32" t="s">
        <v>464</v>
      </c>
      <c r="F82" s="32" t="s">
        <v>576</v>
      </c>
      <c r="G82" s="32" t="s">
        <v>737</v>
      </c>
      <c r="H82" s="32" t="s">
        <v>350</v>
      </c>
      <c r="I82" s="32" t="s">
        <v>327</v>
      </c>
      <c r="J82" s="32" t="s">
        <v>359</v>
      </c>
      <c r="K82" s="32" t="s">
        <v>387</v>
      </c>
      <c r="L82" s="32" t="s">
        <v>329</v>
      </c>
      <c r="M82" s="32" t="s">
        <v>330</v>
      </c>
      <c r="N82" s="32" t="s">
        <v>25</v>
      </c>
      <c r="O82" s="32" t="s">
        <v>328</v>
      </c>
      <c r="P82" s="32" t="s">
        <v>381</v>
      </c>
      <c r="Q82" s="32" t="s">
        <v>331</v>
      </c>
      <c r="R82" s="32" t="s">
        <v>339</v>
      </c>
      <c r="S82" s="32" t="s">
        <v>339</v>
      </c>
      <c r="T82" s="32" t="s">
        <v>334</v>
      </c>
    </row>
    <row r="83" spans="1:20" x14ac:dyDescent="0.25">
      <c r="A83" s="33" t="str">
        <f t="shared" si="4"/>
        <v>2CFC4</v>
      </c>
      <c r="B83" s="33" t="str">
        <f t="shared" si="3"/>
        <v>801EBFC4</v>
      </c>
      <c r="C83" s="32" t="s">
        <v>143</v>
      </c>
      <c r="D83" s="32" t="s">
        <v>441</v>
      </c>
      <c r="E83" s="32" t="s">
        <v>144</v>
      </c>
      <c r="F83" s="32" t="s">
        <v>577</v>
      </c>
      <c r="G83" s="32" t="s">
        <v>738</v>
      </c>
      <c r="H83" s="32" t="s">
        <v>61</v>
      </c>
      <c r="I83" s="32" t="s">
        <v>395</v>
      </c>
      <c r="J83" s="32" t="s">
        <v>359</v>
      </c>
      <c r="K83" s="32" t="s">
        <v>338</v>
      </c>
      <c r="L83" s="32" t="s">
        <v>328</v>
      </c>
      <c r="M83" s="32" t="s">
        <v>381</v>
      </c>
      <c r="N83" s="32" t="s">
        <v>329</v>
      </c>
      <c r="O83" s="32" t="s">
        <v>333</v>
      </c>
      <c r="P83" s="32" t="s">
        <v>330</v>
      </c>
      <c r="Q83" s="32" t="s">
        <v>381</v>
      </c>
      <c r="R83" s="32" t="s">
        <v>328</v>
      </c>
      <c r="S83" s="32" t="s">
        <v>330</v>
      </c>
      <c r="T83" s="32" t="s">
        <v>334</v>
      </c>
    </row>
    <row r="84" spans="1:20" x14ac:dyDescent="0.25">
      <c r="A84" s="33" t="str">
        <f t="shared" si="4"/>
        <v>2CFF8</v>
      </c>
      <c r="B84" s="33" t="str">
        <f t="shared" si="3"/>
        <v>801EBFF8</v>
      </c>
      <c r="C84" s="32" t="s">
        <v>145</v>
      </c>
      <c r="D84" s="32" t="s">
        <v>104</v>
      </c>
      <c r="E84" s="32" t="s">
        <v>146</v>
      </c>
      <c r="F84" s="32" t="s">
        <v>578</v>
      </c>
      <c r="G84" s="32" t="s">
        <v>739</v>
      </c>
      <c r="H84" s="32" t="s">
        <v>465</v>
      </c>
      <c r="I84" s="32" t="s">
        <v>387</v>
      </c>
      <c r="J84" s="32" t="s">
        <v>387</v>
      </c>
      <c r="K84" s="32" t="s">
        <v>338</v>
      </c>
      <c r="L84" s="32" t="s">
        <v>354</v>
      </c>
      <c r="M84" s="32" t="s">
        <v>354</v>
      </c>
      <c r="N84" s="32" t="s">
        <v>328</v>
      </c>
      <c r="O84" s="32" t="s">
        <v>333</v>
      </c>
      <c r="P84" s="32" t="s">
        <v>328</v>
      </c>
      <c r="Q84" s="32" t="s">
        <v>381</v>
      </c>
      <c r="R84" s="32" t="s">
        <v>331</v>
      </c>
      <c r="S84" s="32" t="s">
        <v>330</v>
      </c>
      <c r="T84" s="32" t="s">
        <v>334</v>
      </c>
    </row>
    <row r="85" spans="1:20" x14ac:dyDescent="0.25">
      <c r="A85" s="33" t="str">
        <f t="shared" si="4"/>
        <v>2D02C</v>
      </c>
      <c r="B85" s="33" t="str">
        <f t="shared" si="3"/>
        <v>801EC02C</v>
      </c>
      <c r="C85" s="32" t="s">
        <v>147</v>
      </c>
      <c r="D85" s="32" t="s">
        <v>466</v>
      </c>
      <c r="E85" s="32" t="s">
        <v>467</v>
      </c>
      <c r="F85" s="32" t="s">
        <v>579</v>
      </c>
      <c r="G85" s="32" t="s">
        <v>740</v>
      </c>
      <c r="H85" s="32" t="s">
        <v>45</v>
      </c>
      <c r="I85" s="32" t="s">
        <v>21</v>
      </c>
      <c r="J85" s="32" t="s">
        <v>24</v>
      </c>
      <c r="K85" s="32" t="s">
        <v>338</v>
      </c>
      <c r="L85" s="32" t="s">
        <v>329</v>
      </c>
      <c r="M85" s="32" t="s">
        <v>331</v>
      </c>
      <c r="N85" s="32" t="s">
        <v>332</v>
      </c>
      <c r="O85" s="32" t="s">
        <v>328</v>
      </c>
      <c r="P85" s="32" t="s">
        <v>354</v>
      </c>
      <c r="Q85" s="32" t="s">
        <v>331</v>
      </c>
      <c r="R85" s="32" t="s">
        <v>332</v>
      </c>
      <c r="S85" s="32" t="s">
        <v>329</v>
      </c>
      <c r="T85" s="32" t="s">
        <v>334</v>
      </c>
    </row>
    <row r="86" spans="1:20" x14ac:dyDescent="0.25">
      <c r="A86" s="33" t="str">
        <f t="shared" si="4"/>
        <v>2D060</v>
      </c>
      <c r="B86" s="33" t="str">
        <f t="shared" si="3"/>
        <v>801EC060</v>
      </c>
      <c r="C86" s="32" t="s">
        <v>148</v>
      </c>
      <c r="D86" s="32" t="s">
        <v>468</v>
      </c>
      <c r="E86" s="32" t="s">
        <v>341</v>
      </c>
      <c r="F86" s="32" t="s">
        <v>580</v>
      </c>
      <c r="G86" s="32" t="s">
        <v>741</v>
      </c>
      <c r="H86" s="32" t="s">
        <v>35</v>
      </c>
      <c r="I86" s="32" t="s">
        <v>367</v>
      </c>
      <c r="J86" s="32" t="s">
        <v>327</v>
      </c>
      <c r="K86" s="32" t="s">
        <v>338</v>
      </c>
      <c r="L86" s="32" t="s">
        <v>382</v>
      </c>
      <c r="M86" s="32" t="s">
        <v>354</v>
      </c>
      <c r="N86" s="32" t="s">
        <v>381</v>
      </c>
      <c r="O86" s="32" t="s">
        <v>333</v>
      </c>
      <c r="P86" s="32" t="s">
        <v>339</v>
      </c>
      <c r="Q86" s="32" t="s">
        <v>330</v>
      </c>
      <c r="R86" s="32" t="s">
        <v>328</v>
      </c>
      <c r="S86" s="32" t="s">
        <v>329</v>
      </c>
      <c r="T86" s="32" t="s">
        <v>334</v>
      </c>
    </row>
    <row r="87" spans="1:20" x14ac:dyDescent="0.25">
      <c r="A87" s="33" t="str">
        <f t="shared" si="4"/>
        <v>2D094</v>
      </c>
      <c r="B87" s="33" t="str">
        <f t="shared" si="3"/>
        <v>801EC094</v>
      </c>
      <c r="C87" s="32" t="s">
        <v>149</v>
      </c>
      <c r="D87" s="32" t="s">
        <v>469</v>
      </c>
      <c r="E87" s="32" t="s">
        <v>470</v>
      </c>
      <c r="F87" s="32" t="s">
        <v>581</v>
      </c>
      <c r="G87" s="32" t="s">
        <v>742</v>
      </c>
      <c r="H87" s="32" t="s">
        <v>374</v>
      </c>
      <c r="I87" s="32" t="s">
        <v>76</v>
      </c>
      <c r="J87" s="32" t="s">
        <v>367</v>
      </c>
      <c r="K87" s="32" t="s">
        <v>338</v>
      </c>
      <c r="L87" s="32" t="s">
        <v>329</v>
      </c>
      <c r="M87" s="32" t="s">
        <v>329</v>
      </c>
      <c r="N87" s="32" t="s">
        <v>354</v>
      </c>
      <c r="O87" s="32" t="s">
        <v>329</v>
      </c>
      <c r="P87" s="32" t="s">
        <v>354</v>
      </c>
      <c r="Q87" s="32" t="s">
        <v>330</v>
      </c>
      <c r="R87" s="32" t="s">
        <v>330</v>
      </c>
      <c r="S87" s="32" t="s">
        <v>330</v>
      </c>
      <c r="T87" s="32" t="s">
        <v>334</v>
      </c>
    </row>
    <row r="88" spans="1:20" x14ac:dyDescent="0.25">
      <c r="A88" s="33" t="str">
        <f t="shared" si="4"/>
        <v>2D0C8</v>
      </c>
      <c r="B88" s="33" t="str">
        <f t="shared" si="3"/>
        <v>801EC0C8</v>
      </c>
      <c r="C88" s="32" t="s">
        <v>150</v>
      </c>
      <c r="D88" s="32" t="s">
        <v>151</v>
      </c>
      <c r="E88" s="32" t="s">
        <v>152</v>
      </c>
      <c r="F88" s="32" t="s">
        <v>582</v>
      </c>
      <c r="G88" s="32" t="s">
        <v>743</v>
      </c>
      <c r="H88" s="32" t="s">
        <v>120</v>
      </c>
      <c r="I88" s="32" t="s">
        <v>395</v>
      </c>
      <c r="J88" s="32" t="s">
        <v>446</v>
      </c>
      <c r="K88" s="32" t="s">
        <v>338</v>
      </c>
      <c r="L88" s="32" t="s">
        <v>382</v>
      </c>
      <c r="M88" s="32" t="s">
        <v>333</v>
      </c>
      <c r="N88" s="32" t="s">
        <v>381</v>
      </c>
      <c r="O88" s="32" t="s">
        <v>381</v>
      </c>
      <c r="P88" s="32" t="s">
        <v>331</v>
      </c>
      <c r="Q88" s="32" t="s">
        <v>354</v>
      </c>
      <c r="R88" s="32" t="s">
        <v>329</v>
      </c>
      <c r="S88" s="32" t="s">
        <v>354</v>
      </c>
      <c r="T88" s="32" t="s">
        <v>334</v>
      </c>
    </row>
    <row r="89" spans="1:20" x14ac:dyDescent="0.25">
      <c r="A89" s="33" t="str">
        <f t="shared" si="4"/>
        <v>2D0FC</v>
      </c>
      <c r="B89" s="33" t="str">
        <f t="shared" si="3"/>
        <v>801EC0FC</v>
      </c>
      <c r="C89" s="32" t="s">
        <v>153</v>
      </c>
      <c r="D89" s="32" t="s">
        <v>471</v>
      </c>
      <c r="E89" s="32" t="s">
        <v>154</v>
      </c>
      <c r="F89" s="32" t="s">
        <v>583</v>
      </c>
      <c r="G89" s="32" t="s">
        <v>744</v>
      </c>
      <c r="H89" s="32" t="s">
        <v>16</v>
      </c>
      <c r="I89" s="32" t="s">
        <v>327</v>
      </c>
      <c r="J89" s="32" t="s">
        <v>446</v>
      </c>
      <c r="K89" s="32" t="s">
        <v>338</v>
      </c>
      <c r="L89" s="32" t="s">
        <v>330</v>
      </c>
      <c r="M89" s="32" t="s">
        <v>333</v>
      </c>
      <c r="N89" s="32" t="s">
        <v>328</v>
      </c>
      <c r="O89" s="32" t="s">
        <v>333</v>
      </c>
      <c r="P89" s="32" t="s">
        <v>339</v>
      </c>
      <c r="Q89" s="32" t="s">
        <v>382</v>
      </c>
      <c r="R89" s="32" t="s">
        <v>330</v>
      </c>
      <c r="S89" s="32" t="s">
        <v>354</v>
      </c>
      <c r="T89" s="32" t="s">
        <v>334</v>
      </c>
    </row>
    <row r="90" spans="1:20" x14ac:dyDescent="0.25">
      <c r="A90" s="33" t="str">
        <f t="shared" si="4"/>
        <v>2D130</v>
      </c>
      <c r="B90" s="33" t="str">
        <f t="shared" si="3"/>
        <v>801EC130</v>
      </c>
      <c r="C90" s="32" t="s">
        <v>155</v>
      </c>
      <c r="D90" s="32" t="s">
        <v>472</v>
      </c>
      <c r="E90" s="32" t="s">
        <v>156</v>
      </c>
      <c r="F90" s="32" t="s">
        <v>584</v>
      </c>
      <c r="G90" s="32" t="s">
        <v>745</v>
      </c>
      <c r="H90" s="32" t="s">
        <v>473</v>
      </c>
      <c r="I90" s="32" t="s">
        <v>446</v>
      </c>
      <c r="J90" s="32" t="s">
        <v>359</v>
      </c>
      <c r="K90" s="32" t="s">
        <v>108</v>
      </c>
      <c r="L90" s="32" t="s">
        <v>329</v>
      </c>
      <c r="M90" s="32" t="s">
        <v>330</v>
      </c>
      <c r="N90" s="32" t="s">
        <v>382</v>
      </c>
      <c r="O90" s="32" t="s">
        <v>331</v>
      </c>
      <c r="P90" s="32" t="s">
        <v>339</v>
      </c>
      <c r="Q90" s="32" t="s">
        <v>339</v>
      </c>
      <c r="R90" s="32" t="s">
        <v>381</v>
      </c>
      <c r="S90" s="32" t="s">
        <v>330</v>
      </c>
      <c r="T90" s="32" t="s">
        <v>334</v>
      </c>
    </row>
    <row r="91" spans="1:20" x14ac:dyDescent="0.25">
      <c r="A91" s="33" t="str">
        <f t="shared" si="4"/>
        <v>2D164</v>
      </c>
      <c r="B91" s="33" t="str">
        <f t="shared" si="3"/>
        <v>801EC164</v>
      </c>
      <c r="C91" s="32" t="s">
        <v>157</v>
      </c>
      <c r="D91" s="32" t="s">
        <v>474</v>
      </c>
      <c r="E91" s="32" t="s">
        <v>158</v>
      </c>
      <c r="F91" s="32" t="s">
        <v>585</v>
      </c>
      <c r="G91" s="32" t="s">
        <v>746</v>
      </c>
      <c r="H91" s="32" t="s">
        <v>112</v>
      </c>
      <c r="I91" s="32" t="s">
        <v>338</v>
      </c>
      <c r="J91" s="32" t="s">
        <v>387</v>
      </c>
      <c r="K91" s="32" t="s">
        <v>338</v>
      </c>
      <c r="L91" s="32" t="s">
        <v>329</v>
      </c>
      <c r="M91" s="32" t="s">
        <v>330</v>
      </c>
      <c r="N91" s="32" t="s">
        <v>333</v>
      </c>
      <c r="O91" s="32" t="s">
        <v>330</v>
      </c>
      <c r="P91" s="32" t="s">
        <v>382</v>
      </c>
      <c r="Q91" s="32" t="s">
        <v>330</v>
      </c>
      <c r="R91" s="32" t="s">
        <v>354</v>
      </c>
      <c r="S91" s="32" t="s">
        <v>330</v>
      </c>
      <c r="T91" s="32" t="s">
        <v>334</v>
      </c>
    </row>
    <row r="92" spans="1:20" x14ac:dyDescent="0.25">
      <c r="A92" s="33" t="str">
        <f t="shared" si="4"/>
        <v>2D198</v>
      </c>
      <c r="B92" s="33" t="str">
        <f t="shared" si="3"/>
        <v>801EC198</v>
      </c>
      <c r="C92" s="32" t="s">
        <v>159</v>
      </c>
      <c r="D92" s="32" t="s">
        <v>160</v>
      </c>
      <c r="E92" s="32" t="s">
        <v>475</v>
      </c>
      <c r="F92" s="32" t="s">
        <v>586</v>
      </c>
      <c r="G92" s="32" t="s">
        <v>747</v>
      </c>
      <c r="H92" s="32" t="s">
        <v>16</v>
      </c>
      <c r="I92" s="32" t="s">
        <v>327</v>
      </c>
      <c r="J92" s="32" t="s">
        <v>359</v>
      </c>
      <c r="K92" s="32" t="s">
        <v>108</v>
      </c>
      <c r="L92" s="32" t="s">
        <v>329</v>
      </c>
      <c r="M92" s="32" t="s">
        <v>329</v>
      </c>
      <c r="N92" s="32" t="s">
        <v>328</v>
      </c>
      <c r="O92" s="32" t="s">
        <v>330</v>
      </c>
      <c r="P92" s="32" t="s">
        <v>329</v>
      </c>
      <c r="Q92" s="32" t="s">
        <v>381</v>
      </c>
      <c r="R92" s="32" t="s">
        <v>330</v>
      </c>
      <c r="S92" s="32" t="s">
        <v>333</v>
      </c>
      <c r="T92" s="32" t="s">
        <v>334</v>
      </c>
    </row>
    <row r="93" spans="1:20" x14ac:dyDescent="0.25">
      <c r="A93" s="33" t="str">
        <f t="shared" si="4"/>
        <v>2D1CC</v>
      </c>
      <c r="B93" s="33" t="str">
        <f t="shared" si="3"/>
        <v>801EC1CC</v>
      </c>
      <c r="C93" s="32" t="s">
        <v>161</v>
      </c>
      <c r="D93" s="32" t="s">
        <v>476</v>
      </c>
      <c r="E93" s="32" t="s">
        <v>441</v>
      </c>
      <c r="F93" s="32" t="s">
        <v>587</v>
      </c>
      <c r="G93" s="32" t="s">
        <v>748</v>
      </c>
      <c r="H93" s="32" t="s">
        <v>465</v>
      </c>
      <c r="I93" s="32" t="s">
        <v>387</v>
      </c>
      <c r="J93" s="32" t="s">
        <v>327</v>
      </c>
      <c r="K93" s="32" t="s">
        <v>338</v>
      </c>
      <c r="L93" s="32" t="s">
        <v>382</v>
      </c>
      <c r="M93" s="32" t="s">
        <v>382</v>
      </c>
      <c r="N93" s="32" t="s">
        <v>381</v>
      </c>
      <c r="O93" s="32" t="s">
        <v>330</v>
      </c>
      <c r="P93" s="32" t="s">
        <v>333</v>
      </c>
      <c r="Q93" s="32" t="s">
        <v>339</v>
      </c>
      <c r="R93" s="32" t="s">
        <v>328</v>
      </c>
      <c r="S93" s="32" t="s">
        <v>339</v>
      </c>
      <c r="T93" s="32" t="s">
        <v>334</v>
      </c>
    </row>
    <row r="94" spans="1:20" x14ac:dyDescent="0.25">
      <c r="A94" s="33" t="str">
        <f t="shared" si="4"/>
        <v>2D200</v>
      </c>
      <c r="B94" s="33" t="str">
        <f t="shared" si="3"/>
        <v>801EC200</v>
      </c>
      <c r="C94" s="32" t="s">
        <v>162</v>
      </c>
      <c r="D94" s="32" t="s">
        <v>477</v>
      </c>
      <c r="E94" s="32" t="s">
        <v>163</v>
      </c>
      <c r="F94" s="32" t="s">
        <v>588</v>
      </c>
      <c r="G94" s="32" t="s">
        <v>749</v>
      </c>
      <c r="H94" s="32" t="s">
        <v>445</v>
      </c>
      <c r="I94" s="32" t="s">
        <v>446</v>
      </c>
      <c r="J94" s="32" t="s">
        <v>359</v>
      </c>
      <c r="K94" s="32" t="s">
        <v>347</v>
      </c>
      <c r="L94" s="32" t="s">
        <v>333</v>
      </c>
      <c r="M94" s="32" t="s">
        <v>333</v>
      </c>
      <c r="N94" s="32" t="s">
        <v>330</v>
      </c>
      <c r="O94" s="32" t="s">
        <v>339</v>
      </c>
      <c r="P94" s="32" t="s">
        <v>330</v>
      </c>
      <c r="Q94" s="32" t="s">
        <v>382</v>
      </c>
      <c r="R94" s="32" t="s">
        <v>339</v>
      </c>
      <c r="S94" s="32" t="s">
        <v>381</v>
      </c>
      <c r="T94" s="32" t="s">
        <v>334</v>
      </c>
    </row>
    <row r="95" spans="1:20" x14ac:dyDescent="0.25">
      <c r="A95" s="33" t="str">
        <f t="shared" si="4"/>
        <v>2D234</v>
      </c>
      <c r="B95" s="33" t="str">
        <f t="shared" si="3"/>
        <v>801EC234</v>
      </c>
      <c r="C95" s="32" t="s">
        <v>164</v>
      </c>
      <c r="D95" s="32" t="s">
        <v>478</v>
      </c>
      <c r="E95" s="32" t="s">
        <v>335</v>
      </c>
      <c r="F95" s="32" t="s">
        <v>589</v>
      </c>
      <c r="G95" s="32" t="s">
        <v>750</v>
      </c>
      <c r="H95" s="32" t="s">
        <v>374</v>
      </c>
      <c r="I95" s="32" t="s">
        <v>76</v>
      </c>
      <c r="J95" s="32" t="s">
        <v>395</v>
      </c>
      <c r="K95" s="32" t="s">
        <v>338</v>
      </c>
      <c r="L95" s="32" t="s">
        <v>329</v>
      </c>
      <c r="M95" s="32" t="s">
        <v>331</v>
      </c>
      <c r="N95" s="32" t="s">
        <v>354</v>
      </c>
      <c r="O95" s="32" t="s">
        <v>330</v>
      </c>
      <c r="P95" s="32" t="s">
        <v>333</v>
      </c>
      <c r="Q95" s="32" t="s">
        <v>330</v>
      </c>
      <c r="R95" s="32" t="s">
        <v>381</v>
      </c>
      <c r="S95" s="32" t="s">
        <v>329</v>
      </c>
      <c r="T95" s="32" t="s">
        <v>334</v>
      </c>
    </row>
    <row r="96" spans="1:20" x14ac:dyDescent="0.25">
      <c r="A96" s="33" t="str">
        <f t="shared" si="4"/>
        <v>2D268</v>
      </c>
      <c r="B96" s="33" t="str">
        <f t="shared" si="3"/>
        <v>801EC268</v>
      </c>
      <c r="C96" s="32" t="s">
        <v>165</v>
      </c>
      <c r="D96" s="32" t="s">
        <v>166</v>
      </c>
      <c r="E96" s="32" t="s">
        <v>160</v>
      </c>
      <c r="F96" s="32" t="s">
        <v>590</v>
      </c>
      <c r="G96" s="32" t="s">
        <v>751</v>
      </c>
      <c r="H96" s="32" t="s">
        <v>16</v>
      </c>
      <c r="I96" s="32" t="s">
        <v>327</v>
      </c>
      <c r="J96" s="32" t="s">
        <v>446</v>
      </c>
      <c r="K96" s="32" t="s">
        <v>63</v>
      </c>
      <c r="L96" s="32" t="s">
        <v>330</v>
      </c>
      <c r="M96" s="32" t="s">
        <v>339</v>
      </c>
      <c r="N96" s="32" t="s">
        <v>330</v>
      </c>
      <c r="O96" s="32" t="s">
        <v>381</v>
      </c>
      <c r="P96" s="32" t="s">
        <v>339</v>
      </c>
      <c r="Q96" s="32" t="s">
        <v>354</v>
      </c>
      <c r="R96" s="32" t="s">
        <v>339</v>
      </c>
      <c r="S96" s="32" t="s">
        <v>381</v>
      </c>
      <c r="T96" s="32" t="s">
        <v>334</v>
      </c>
    </row>
    <row r="97" spans="1:20" x14ac:dyDescent="0.25">
      <c r="A97" s="33" t="str">
        <f t="shared" si="4"/>
        <v>2D29C</v>
      </c>
      <c r="B97" s="33" t="str">
        <f t="shared" si="3"/>
        <v>801EC29C</v>
      </c>
      <c r="C97" s="32" t="s">
        <v>479</v>
      </c>
      <c r="D97" s="32" t="s">
        <v>167</v>
      </c>
      <c r="E97" s="32" t="s">
        <v>168</v>
      </c>
      <c r="F97" s="32" t="s">
        <v>591</v>
      </c>
      <c r="G97" s="32" t="s">
        <v>752</v>
      </c>
      <c r="H97" s="32" t="s">
        <v>21</v>
      </c>
      <c r="I97" s="32" t="s">
        <v>327</v>
      </c>
      <c r="J97" s="32" t="s">
        <v>446</v>
      </c>
      <c r="K97" s="32" t="s">
        <v>338</v>
      </c>
      <c r="L97" s="32" t="s">
        <v>328</v>
      </c>
      <c r="M97" s="32" t="s">
        <v>330</v>
      </c>
      <c r="N97" s="32" t="s">
        <v>354</v>
      </c>
      <c r="O97" s="32" t="s">
        <v>330</v>
      </c>
      <c r="P97" s="32" t="s">
        <v>382</v>
      </c>
      <c r="Q97" s="32" t="s">
        <v>328</v>
      </c>
      <c r="R97" s="32" t="s">
        <v>332</v>
      </c>
      <c r="S97" s="32" t="s">
        <v>333</v>
      </c>
      <c r="T97" s="32" t="s">
        <v>334</v>
      </c>
    </row>
    <row r="98" spans="1:20" x14ac:dyDescent="0.25">
      <c r="A98" s="33" t="str">
        <f t="shared" si="4"/>
        <v>2D2D0</v>
      </c>
      <c r="B98" s="33" t="str">
        <f t="shared" si="3"/>
        <v>801EC2D0</v>
      </c>
      <c r="C98" s="32" t="s">
        <v>169</v>
      </c>
      <c r="D98" s="32" t="s">
        <v>170</v>
      </c>
      <c r="E98" s="32" t="s">
        <v>171</v>
      </c>
      <c r="F98" s="32" t="s">
        <v>592</v>
      </c>
      <c r="G98" s="32" t="s">
        <v>753</v>
      </c>
      <c r="H98" s="32" t="s">
        <v>172</v>
      </c>
      <c r="I98" s="32" t="s">
        <v>398</v>
      </c>
      <c r="J98" s="32" t="s">
        <v>446</v>
      </c>
      <c r="K98" s="32" t="s">
        <v>338</v>
      </c>
      <c r="L98" s="32" t="s">
        <v>339</v>
      </c>
      <c r="M98" s="32" t="s">
        <v>382</v>
      </c>
      <c r="N98" s="32" t="s">
        <v>329</v>
      </c>
      <c r="O98" s="32" t="s">
        <v>382</v>
      </c>
      <c r="P98" s="32" t="s">
        <v>329</v>
      </c>
      <c r="Q98" s="32" t="s">
        <v>354</v>
      </c>
      <c r="R98" s="32" t="s">
        <v>331</v>
      </c>
      <c r="S98" s="32" t="s">
        <v>330</v>
      </c>
      <c r="T98" s="32" t="s">
        <v>334</v>
      </c>
    </row>
    <row r="99" spans="1:20" x14ac:dyDescent="0.25">
      <c r="A99" s="33" t="str">
        <f t="shared" si="4"/>
        <v>2D304</v>
      </c>
      <c r="B99" s="33" t="str">
        <f t="shared" si="3"/>
        <v>801EC304</v>
      </c>
      <c r="C99" s="32" t="s">
        <v>173</v>
      </c>
      <c r="D99" s="32" t="s">
        <v>174</v>
      </c>
      <c r="E99" s="32" t="s">
        <v>480</v>
      </c>
      <c r="F99" s="32" t="s">
        <v>593</v>
      </c>
      <c r="G99" s="32" t="s">
        <v>754</v>
      </c>
      <c r="H99" s="32" t="s">
        <v>367</v>
      </c>
      <c r="I99" s="32" t="s">
        <v>43</v>
      </c>
      <c r="J99" s="32" t="s">
        <v>367</v>
      </c>
      <c r="K99" s="32" t="s">
        <v>338</v>
      </c>
      <c r="L99" s="32" t="s">
        <v>331</v>
      </c>
      <c r="M99" s="32" t="s">
        <v>330</v>
      </c>
      <c r="N99" s="32" t="s">
        <v>339</v>
      </c>
      <c r="O99" s="32" t="s">
        <v>329</v>
      </c>
      <c r="P99" s="32" t="s">
        <v>333</v>
      </c>
      <c r="Q99" s="32" t="s">
        <v>328</v>
      </c>
      <c r="R99" s="32" t="s">
        <v>381</v>
      </c>
      <c r="S99" s="32" t="s">
        <v>339</v>
      </c>
      <c r="T99" s="32" t="s">
        <v>334</v>
      </c>
    </row>
    <row r="100" spans="1:20" x14ac:dyDescent="0.25">
      <c r="A100" s="33" t="str">
        <f t="shared" si="4"/>
        <v>2D338</v>
      </c>
      <c r="B100" s="33" t="str">
        <f t="shared" si="3"/>
        <v>801EC338</v>
      </c>
      <c r="C100" s="32" t="s">
        <v>175</v>
      </c>
      <c r="D100" s="32" t="s">
        <v>176</v>
      </c>
      <c r="E100" s="32" t="s">
        <v>425</v>
      </c>
      <c r="F100" s="32" t="s">
        <v>594</v>
      </c>
      <c r="G100" s="32" t="s">
        <v>755</v>
      </c>
      <c r="H100" s="32" t="s">
        <v>103</v>
      </c>
      <c r="I100" s="32" t="s">
        <v>367</v>
      </c>
      <c r="J100" s="32" t="s">
        <v>24</v>
      </c>
      <c r="K100" s="32" t="s">
        <v>338</v>
      </c>
      <c r="L100" s="32" t="s">
        <v>382</v>
      </c>
      <c r="M100" s="32" t="s">
        <v>381</v>
      </c>
      <c r="N100" s="32" t="s">
        <v>333</v>
      </c>
      <c r="O100" s="32" t="s">
        <v>381</v>
      </c>
      <c r="P100" s="32" t="s">
        <v>328</v>
      </c>
      <c r="Q100" s="32" t="s">
        <v>354</v>
      </c>
      <c r="R100" s="32" t="s">
        <v>329</v>
      </c>
      <c r="S100" s="32" t="s">
        <v>332</v>
      </c>
      <c r="T100" s="32" t="s">
        <v>334</v>
      </c>
    </row>
    <row r="101" spans="1:20" x14ac:dyDescent="0.25">
      <c r="A101" s="33" t="str">
        <f t="shared" si="4"/>
        <v>2D36C</v>
      </c>
      <c r="B101" s="33" t="str">
        <f t="shared" si="3"/>
        <v>801EC36C</v>
      </c>
      <c r="C101" s="32" t="s">
        <v>177</v>
      </c>
      <c r="D101" s="32" t="s">
        <v>178</v>
      </c>
      <c r="E101" s="32" t="s">
        <v>179</v>
      </c>
      <c r="F101" s="32" t="s">
        <v>595</v>
      </c>
      <c r="G101" s="32" t="s">
        <v>674</v>
      </c>
      <c r="H101" s="32" t="s">
        <v>16</v>
      </c>
      <c r="I101" s="32" t="s">
        <v>327</v>
      </c>
      <c r="J101" s="32" t="s">
        <v>359</v>
      </c>
      <c r="K101" s="32" t="s">
        <v>338</v>
      </c>
      <c r="L101" s="32" t="s">
        <v>331</v>
      </c>
      <c r="M101" s="32" t="s">
        <v>330</v>
      </c>
      <c r="N101" s="32" t="s">
        <v>329</v>
      </c>
      <c r="O101" s="32" t="s">
        <v>328</v>
      </c>
      <c r="P101" s="32" t="s">
        <v>339</v>
      </c>
      <c r="Q101" s="32" t="s">
        <v>330</v>
      </c>
      <c r="R101" s="32" t="s">
        <v>330</v>
      </c>
      <c r="S101" s="32" t="s">
        <v>328</v>
      </c>
      <c r="T101" s="32" t="s">
        <v>334</v>
      </c>
    </row>
    <row r="102" spans="1:20" x14ac:dyDescent="0.25">
      <c r="A102" s="33" t="str">
        <f t="shared" si="4"/>
        <v>2D3A0</v>
      </c>
      <c r="B102" s="33" t="str">
        <f t="shared" si="3"/>
        <v>801EC3A0</v>
      </c>
      <c r="C102" s="32" t="s">
        <v>180</v>
      </c>
      <c r="D102" s="32" t="s">
        <v>137</v>
      </c>
      <c r="E102" s="32" t="s">
        <v>469</v>
      </c>
      <c r="F102" s="32" t="s">
        <v>596</v>
      </c>
      <c r="G102" s="32" t="s">
        <v>756</v>
      </c>
      <c r="H102" s="32" t="s">
        <v>338</v>
      </c>
      <c r="I102" s="32" t="s">
        <v>338</v>
      </c>
      <c r="J102" s="32" t="s">
        <v>387</v>
      </c>
      <c r="K102" s="32" t="s">
        <v>338</v>
      </c>
      <c r="L102" s="32" t="s">
        <v>329</v>
      </c>
      <c r="M102" s="32" t="s">
        <v>328</v>
      </c>
      <c r="N102" s="32" t="s">
        <v>332</v>
      </c>
      <c r="O102" s="32" t="s">
        <v>339</v>
      </c>
      <c r="P102" s="32" t="s">
        <v>381</v>
      </c>
      <c r="Q102" s="32" t="s">
        <v>333</v>
      </c>
      <c r="R102" s="32" t="s">
        <v>354</v>
      </c>
      <c r="S102" s="32" t="s">
        <v>329</v>
      </c>
      <c r="T102" s="32" t="s">
        <v>334</v>
      </c>
    </row>
    <row r="103" spans="1:20" x14ac:dyDescent="0.25">
      <c r="A103" s="33" t="str">
        <f t="shared" si="4"/>
        <v>2D3D4</v>
      </c>
      <c r="B103" s="33" t="str">
        <f t="shared" si="3"/>
        <v>801EC3D4</v>
      </c>
      <c r="C103" s="32" t="s">
        <v>181</v>
      </c>
      <c r="D103" s="32" t="s">
        <v>182</v>
      </c>
      <c r="E103" s="32" t="s">
        <v>481</v>
      </c>
      <c r="F103" s="32" t="s">
        <v>597</v>
      </c>
      <c r="G103" s="32" t="s">
        <v>757</v>
      </c>
      <c r="H103" s="32" t="s">
        <v>35</v>
      </c>
      <c r="I103" s="32" t="s">
        <v>367</v>
      </c>
      <c r="J103" s="32" t="s">
        <v>395</v>
      </c>
      <c r="K103" s="32" t="s">
        <v>338</v>
      </c>
      <c r="L103" s="32" t="s">
        <v>328</v>
      </c>
      <c r="M103" s="32" t="s">
        <v>330</v>
      </c>
      <c r="N103" s="32" t="s">
        <v>330</v>
      </c>
      <c r="O103" s="32" t="s">
        <v>339</v>
      </c>
      <c r="P103" s="32" t="s">
        <v>330</v>
      </c>
      <c r="Q103" s="32" t="s">
        <v>339</v>
      </c>
      <c r="R103" s="32" t="s">
        <v>328</v>
      </c>
      <c r="S103" s="32" t="s">
        <v>339</v>
      </c>
      <c r="T103" s="32" t="s">
        <v>334</v>
      </c>
    </row>
    <row r="104" spans="1:20" x14ac:dyDescent="0.25">
      <c r="A104" s="33" t="str">
        <f t="shared" si="4"/>
        <v>2D408</v>
      </c>
      <c r="B104" s="33" t="str">
        <f t="shared" si="3"/>
        <v>801EC408</v>
      </c>
      <c r="C104" s="32" t="s">
        <v>183</v>
      </c>
      <c r="D104" s="32" t="s">
        <v>184</v>
      </c>
      <c r="E104" s="32" t="s">
        <v>185</v>
      </c>
      <c r="F104" s="32" t="s">
        <v>587</v>
      </c>
      <c r="G104" s="32" t="s">
        <v>758</v>
      </c>
      <c r="H104" s="32" t="s">
        <v>465</v>
      </c>
      <c r="I104" s="32" t="s">
        <v>387</v>
      </c>
      <c r="J104" s="32" t="s">
        <v>446</v>
      </c>
      <c r="K104" s="32" t="s">
        <v>338</v>
      </c>
      <c r="L104" s="32" t="s">
        <v>328</v>
      </c>
      <c r="M104" s="32" t="s">
        <v>330</v>
      </c>
      <c r="N104" s="32" t="s">
        <v>330</v>
      </c>
      <c r="O104" s="32" t="s">
        <v>339</v>
      </c>
      <c r="P104" s="32" t="s">
        <v>330</v>
      </c>
      <c r="Q104" s="32" t="s">
        <v>339</v>
      </c>
      <c r="R104" s="32" t="s">
        <v>328</v>
      </c>
      <c r="S104" s="32" t="s">
        <v>339</v>
      </c>
      <c r="T104" s="32" t="s">
        <v>334</v>
      </c>
    </row>
    <row r="105" spans="1:20" x14ac:dyDescent="0.25">
      <c r="A105" s="33" t="str">
        <f t="shared" si="4"/>
        <v>2D43C</v>
      </c>
      <c r="B105" s="33" t="str">
        <f t="shared" si="3"/>
        <v>801EC43C</v>
      </c>
      <c r="C105" s="32" t="s">
        <v>482</v>
      </c>
      <c r="D105" s="32" t="s">
        <v>186</v>
      </c>
      <c r="E105" s="32" t="s">
        <v>187</v>
      </c>
      <c r="F105" s="32" t="s">
        <v>598</v>
      </c>
      <c r="G105" s="32" t="s">
        <v>759</v>
      </c>
      <c r="H105" s="32" t="s">
        <v>483</v>
      </c>
      <c r="I105" s="32" t="s">
        <v>387</v>
      </c>
      <c r="J105" s="32" t="s">
        <v>24</v>
      </c>
      <c r="K105" s="32" t="s">
        <v>31</v>
      </c>
      <c r="L105" s="32" t="s">
        <v>328</v>
      </c>
      <c r="M105" s="32" t="s">
        <v>328</v>
      </c>
      <c r="N105" s="32" t="s">
        <v>328</v>
      </c>
      <c r="O105" s="32" t="s">
        <v>339</v>
      </c>
      <c r="P105" s="32" t="s">
        <v>329</v>
      </c>
      <c r="Q105" s="32" t="s">
        <v>333</v>
      </c>
      <c r="R105" s="32" t="s">
        <v>339</v>
      </c>
      <c r="S105" s="32" t="s">
        <v>333</v>
      </c>
      <c r="T105" s="32" t="s">
        <v>334</v>
      </c>
    </row>
    <row r="106" spans="1:20" x14ac:dyDescent="0.25">
      <c r="A106" s="33" t="str">
        <f t="shared" si="4"/>
        <v>2D470</v>
      </c>
      <c r="B106" s="33" t="str">
        <f t="shared" si="3"/>
        <v>801EC470</v>
      </c>
      <c r="C106" s="32" t="s">
        <v>188</v>
      </c>
      <c r="D106" s="32" t="s">
        <v>189</v>
      </c>
      <c r="E106" s="32" t="s">
        <v>190</v>
      </c>
      <c r="F106" s="32" t="s">
        <v>599</v>
      </c>
      <c r="G106" s="32" t="s">
        <v>760</v>
      </c>
      <c r="H106" s="32" t="s">
        <v>45</v>
      </c>
      <c r="I106" s="32" t="s">
        <v>21</v>
      </c>
      <c r="J106" s="32" t="s">
        <v>327</v>
      </c>
      <c r="K106" s="32" t="s">
        <v>16</v>
      </c>
      <c r="L106" s="32" t="s">
        <v>331</v>
      </c>
      <c r="M106" s="32" t="s">
        <v>330</v>
      </c>
      <c r="N106" s="32" t="s">
        <v>332</v>
      </c>
      <c r="O106" s="32" t="s">
        <v>328</v>
      </c>
      <c r="P106" s="32" t="s">
        <v>333</v>
      </c>
      <c r="Q106" s="32" t="s">
        <v>329</v>
      </c>
      <c r="R106" s="32" t="s">
        <v>332</v>
      </c>
      <c r="S106" s="32" t="s">
        <v>330</v>
      </c>
      <c r="T106" s="32" t="s">
        <v>334</v>
      </c>
    </row>
    <row r="107" spans="1:20" x14ac:dyDescent="0.25">
      <c r="A107" s="33" t="str">
        <f t="shared" si="4"/>
        <v>2D4A4</v>
      </c>
      <c r="B107" s="33" t="str">
        <f t="shared" si="3"/>
        <v>801EC4A4</v>
      </c>
      <c r="C107" s="32" t="s">
        <v>191</v>
      </c>
      <c r="D107" s="32" t="s">
        <v>192</v>
      </c>
      <c r="E107" s="32" t="s">
        <v>193</v>
      </c>
      <c r="F107" s="32" t="s">
        <v>600</v>
      </c>
      <c r="G107" s="32" t="s">
        <v>761</v>
      </c>
      <c r="H107" s="32" t="s">
        <v>352</v>
      </c>
      <c r="I107" s="32" t="s">
        <v>347</v>
      </c>
      <c r="J107" s="32" t="s">
        <v>327</v>
      </c>
      <c r="K107" s="32" t="s">
        <v>338</v>
      </c>
      <c r="L107" s="32" t="s">
        <v>330</v>
      </c>
      <c r="M107" s="32" t="s">
        <v>328</v>
      </c>
      <c r="N107" s="32" t="s">
        <v>329</v>
      </c>
      <c r="O107" s="32" t="s">
        <v>329</v>
      </c>
      <c r="P107" s="32" t="s">
        <v>333</v>
      </c>
      <c r="Q107" s="32" t="s">
        <v>381</v>
      </c>
      <c r="R107" s="32" t="s">
        <v>329</v>
      </c>
      <c r="S107" s="32" t="s">
        <v>339</v>
      </c>
      <c r="T107" s="32" t="s">
        <v>334</v>
      </c>
    </row>
    <row r="108" spans="1:20" x14ac:dyDescent="0.25">
      <c r="A108" s="33" t="str">
        <f t="shared" si="4"/>
        <v>2D4D8</v>
      </c>
      <c r="B108" s="33" t="str">
        <f t="shared" si="3"/>
        <v>801EC4D8</v>
      </c>
      <c r="C108" s="32" t="s">
        <v>194</v>
      </c>
      <c r="D108" s="32" t="s">
        <v>195</v>
      </c>
      <c r="E108" s="32" t="s">
        <v>484</v>
      </c>
      <c r="F108" s="32" t="s">
        <v>571</v>
      </c>
      <c r="G108" s="32" t="s">
        <v>762</v>
      </c>
      <c r="H108" s="32" t="s">
        <v>350</v>
      </c>
      <c r="I108" s="32" t="s">
        <v>327</v>
      </c>
      <c r="J108" s="32" t="s">
        <v>374</v>
      </c>
      <c r="K108" s="32" t="s">
        <v>16</v>
      </c>
      <c r="L108" s="32" t="s">
        <v>333</v>
      </c>
      <c r="M108" s="32" t="s">
        <v>25</v>
      </c>
      <c r="N108" s="32" t="s">
        <v>332</v>
      </c>
      <c r="O108" s="32" t="s">
        <v>330</v>
      </c>
      <c r="P108" s="32" t="s">
        <v>339</v>
      </c>
      <c r="Q108" s="32" t="s">
        <v>333</v>
      </c>
      <c r="R108" s="32" t="s">
        <v>333</v>
      </c>
      <c r="S108" s="32" t="s">
        <v>331</v>
      </c>
      <c r="T108" s="32" t="s">
        <v>334</v>
      </c>
    </row>
    <row r="109" spans="1:20" x14ac:dyDescent="0.25">
      <c r="A109" s="33" t="str">
        <f t="shared" si="4"/>
        <v>2D50C</v>
      </c>
      <c r="B109" s="33" t="str">
        <f t="shared" si="3"/>
        <v>801EC50C</v>
      </c>
      <c r="C109" s="32" t="s">
        <v>196</v>
      </c>
      <c r="D109" s="32" t="s">
        <v>197</v>
      </c>
      <c r="E109" s="32" t="s">
        <v>198</v>
      </c>
      <c r="F109" s="32" t="s">
        <v>601</v>
      </c>
      <c r="G109" s="32" t="s">
        <v>763</v>
      </c>
      <c r="H109" s="32" t="s">
        <v>456</v>
      </c>
      <c r="I109" s="32" t="s">
        <v>359</v>
      </c>
      <c r="J109" s="32" t="s">
        <v>374</v>
      </c>
      <c r="K109" s="32" t="s">
        <v>338</v>
      </c>
      <c r="L109" s="32" t="s">
        <v>381</v>
      </c>
      <c r="M109" s="32" t="s">
        <v>381</v>
      </c>
      <c r="N109" s="32" t="s">
        <v>329</v>
      </c>
      <c r="O109" s="32" t="s">
        <v>333</v>
      </c>
      <c r="P109" s="32" t="s">
        <v>330</v>
      </c>
      <c r="Q109" s="32" t="s">
        <v>381</v>
      </c>
      <c r="R109" s="32" t="s">
        <v>329</v>
      </c>
      <c r="S109" s="32" t="s">
        <v>381</v>
      </c>
      <c r="T109" s="32" t="s">
        <v>334</v>
      </c>
    </row>
    <row r="110" spans="1:20" x14ac:dyDescent="0.25">
      <c r="A110" s="33" t="str">
        <f t="shared" si="4"/>
        <v>2D540</v>
      </c>
      <c r="B110" s="33" t="str">
        <f t="shared" si="3"/>
        <v>801EC540</v>
      </c>
      <c r="C110" s="32" t="s">
        <v>199</v>
      </c>
      <c r="D110" s="32" t="s">
        <v>200</v>
      </c>
      <c r="E110" s="32" t="s">
        <v>201</v>
      </c>
      <c r="F110" s="32" t="s">
        <v>602</v>
      </c>
      <c r="G110" s="32" t="s">
        <v>764</v>
      </c>
      <c r="H110" s="32" t="s">
        <v>21</v>
      </c>
      <c r="I110" s="32" t="s">
        <v>327</v>
      </c>
      <c r="J110" s="32" t="s">
        <v>327</v>
      </c>
      <c r="K110" s="32" t="s">
        <v>338</v>
      </c>
      <c r="L110" s="32" t="s">
        <v>329</v>
      </c>
      <c r="M110" s="32" t="s">
        <v>328</v>
      </c>
      <c r="N110" s="32" t="s">
        <v>328</v>
      </c>
      <c r="O110" s="32" t="s">
        <v>339</v>
      </c>
      <c r="P110" s="32" t="s">
        <v>328</v>
      </c>
      <c r="Q110" s="32" t="s">
        <v>381</v>
      </c>
      <c r="R110" s="32" t="s">
        <v>328</v>
      </c>
      <c r="S110" s="32" t="s">
        <v>329</v>
      </c>
      <c r="T110" s="32" t="s">
        <v>334</v>
      </c>
    </row>
    <row r="111" spans="1:20" x14ac:dyDescent="0.25">
      <c r="A111" s="33" t="str">
        <f t="shared" si="4"/>
        <v>2D574</v>
      </c>
      <c r="B111" s="33" t="str">
        <f t="shared" si="3"/>
        <v>801EC574</v>
      </c>
      <c r="C111" s="32" t="s">
        <v>485</v>
      </c>
      <c r="D111" s="32" t="s">
        <v>202</v>
      </c>
      <c r="E111" s="32" t="s">
        <v>486</v>
      </c>
      <c r="F111" s="32" t="s">
        <v>603</v>
      </c>
      <c r="G111" s="32" t="s">
        <v>765</v>
      </c>
      <c r="H111" s="32" t="s">
        <v>374</v>
      </c>
      <c r="I111" s="32" t="s">
        <v>76</v>
      </c>
      <c r="J111" s="32" t="s">
        <v>327</v>
      </c>
      <c r="K111" s="32" t="s">
        <v>338</v>
      </c>
      <c r="L111" s="32" t="s">
        <v>329</v>
      </c>
      <c r="M111" s="32" t="s">
        <v>339</v>
      </c>
      <c r="N111" s="32" t="s">
        <v>381</v>
      </c>
      <c r="O111" s="32" t="s">
        <v>328</v>
      </c>
      <c r="P111" s="32" t="s">
        <v>339</v>
      </c>
      <c r="Q111" s="32" t="s">
        <v>329</v>
      </c>
      <c r="R111" s="32" t="s">
        <v>333</v>
      </c>
      <c r="S111" s="32" t="s">
        <v>328</v>
      </c>
      <c r="T111" s="32" t="s">
        <v>334</v>
      </c>
    </row>
    <row r="112" spans="1:20" x14ac:dyDescent="0.25">
      <c r="A112" s="33" t="str">
        <f t="shared" si="4"/>
        <v>2D5A8</v>
      </c>
      <c r="B112" s="33" t="str">
        <f t="shared" si="3"/>
        <v>801EC5A8</v>
      </c>
      <c r="C112" s="32" t="s">
        <v>203</v>
      </c>
      <c r="D112" s="32" t="s">
        <v>204</v>
      </c>
      <c r="E112" s="32" t="s">
        <v>487</v>
      </c>
      <c r="F112" s="32" t="s">
        <v>604</v>
      </c>
      <c r="G112" s="32" t="s">
        <v>766</v>
      </c>
      <c r="H112" s="32" t="s">
        <v>120</v>
      </c>
      <c r="I112" s="32" t="s">
        <v>395</v>
      </c>
      <c r="J112" s="32" t="s">
        <v>446</v>
      </c>
      <c r="K112" s="32" t="s">
        <v>338</v>
      </c>
      <c r="L112" s="32" t="s">
        <v>330</v>
      </c>
      <c r="M112" s="32" t="s">
        <v>381</v>
      </c>
      <c r="N112" s="32" t="s">
        <v>329</v>
      </c>
      <c r="O112" s="32" t="s">
        <v>333</v>
      </c>
      <c r="P112" s="32" t="s">
        <v>331</v>
      </c>
      <c r="Q112" s="32" t="s">
        <v>332</v>
      </c>
      <c r="R112" s="32" t="s">
        <v>331</v>
      </c>
      <c r="S112" s="32" t="s">
        <v>382</v>
      </c>
      <c r="T112" s="32" t="s">
        <v>334</v>
      </c>
    </row>
    <row r="113" spans="1:20" x14ac:dyDescent="0.25">
      <c r="A113" s="33" t="str">
        <f t="shared" si="4"/>
        <v>2D5DC</v>
      </c>
      <c r="B113" s="33" t="str">
        <f t="shared" si="3"/>
        <v>801EC5DC</v>
      </c>
      <c r="C113" s="32" t="s">
        <v>488</v>
      </c>
      <c r="D113" s="32" t="s">
        <v>489</v>
      </c>
      <c r="E113" s="32" t="s">
        <v>385</v>
      </c>
      <c r="F113" s="32" t="s">
        <v>605</v>
      </c>
      <c r="G113" s="32" t="s">
        <v>767</v>
      </c>
      <c r="H113" s="32" t="s">
        <v>454</v>
      </c>
      <c r="I113" s="32" t="s">
        <v>205</v>
      </c>
      <c r="J113" s="32" t="s">
        <v>367</v>
      </c>
      <c r="K113" s="32" t="s">
        <v>338</v>
      </c>
      <c r="L113" s="32" t="s">
        <v>331</v>
      </c>
      <c r="M113" s="32" t="s">
        <v>328</v>
      </c>
      <c r="N113" s="32" t="s">
        <v>332</v>
      </c>
      <c r="O113" s="32" t="s">
        <v>329</v>
      </c>
      <c r="P113" s="32" t="s">
        <v>354</v>
      </c>
      <c r="Q113" s="32" t="s">
        <v>331</v>
      </c>
      <c r="R113" s="32" t="s">
        <v>354</v>
      </c>
      <c r="S113" s="32" t="s">
        <v>354</v>
      </c>
      <c r="T113" s="32" t="s">
        <v>334</v>
      </c>
    </row>
    <row r="114" spans="1:20" x14ac:dyDescent="0.25">
      <c r="A114" s="33" t="str">
        <f t="shared" si="4"/>
        <v>2D610</v>
      </c>
      <c r="B114" s="33" t="str">
        <f t="shared" si="3"/>
        <v>801EC610</v>
      </c>
      <c r="C114" s="32" t="s">
        <v>490</v>
      </c>
      <c r="D114" s="32" t="s">
        <v>206</v>
      </c>
      <c r="E114" s="32" t="s">
        <v>491</v>
      </c>
      <c r="F114" s="32" t="s">
        <v>606</v>
      </c>
      <c r="G114" s="32" t="s">
        <v>768</v>
      </c>
      <c r="H114" s="32" t="s">
        <v>352</v>
      </c>
      <c r="I114" s="32" t="s">
        <v>347</v>
      </c>
      <c r="J114" s="32" t="s">
        <v>387</v>
      </c>
      <c r="K114" s="32" t="s">
        <v>338</v>
      </c>
      <c r="L114" s="32" t="s">
        <v>354</v>
      </c>
      <c r="M114" s="32" t="s">
        <v>330</v>
      </c>
      <c r="N114" s="32" t="s">
        <v>328</v>
      </c>
      <c r="O114" s="32" t="s">
        <v>330</v>
      </c>
      <c r="P114" s="32" t="s">
        <v>339</v>
      </c>
      <c r="Q114" s="32" t="s">
        <v>328</v>
      </c>
      <c r="R114" s="32" t="s">
        <v>339</v>
      </c>
      <c r="S114" s="32" t="s">
        <v>329</v>
      </c>
      <c r="T114" s="32" t="s">
        <v>334</v>
      </c>
    </row>
    <row r="115" spans="1:20" x14ac:dyDescent="0.25">
      <c r="A115" s="33" t="str">
        <f t="shared" si="4"/>
        <v>2D644</v>
      </c>
      <c r="B115" s="33" t="str">
        <f t="shared" si="3"/>
        <v>801EC644</v>
      </c>
      <c r="C115" s="32" t="s">
        <v>492</v>
      </c>
      <c r="D115" s="32" t="s">
        <v>207</v>
      </c>
      <c r="E115" s="32" t="s">
        <v>208</v>
      </c>
      <c r="F115" s="32" t="s">
        <v>607</v>
      </c>
      <c r="G115" s="32" t="s">
        <v>769</v>
      </c>
      <c r="H115" s="32" t="s">
        <v>347</v>
      </c>
      <c r="I115" s="32" t="s">
        <v>338</v>
      </c>
      <c r="J115" s="32" t="s">
        <v>327</v>
      </c>
      <c r="K115" s="32" t="s">
        <v>338</v>
      </c>
      <c r="L115" s="32" t="s">
        <v>339</v>
      </c>
      <c r="M115" s="32" t="s">
        <v>328</v>
      </c>
      <c r="N115" s="32" t="s">
        <v>332</v>
      </c>
      <c r="O115" s="32" t="s">
        <v>339</v>
      </c>
      <c r="P115" s="32" t="s">
        <v>354</v>
      </c>
      <c r="Q115" s="32" t="s">
        <v>333</v>
      </c>
      <c r="R115" s="32" t="s">
        <v>381</v>
      </c>
      <c r="S115" s="32" t="s">
        <v>333</v>
      </c>
      <c r="T115" s="32" t="s">
        <v>334</v>
      </c>
    </row>
    <row r="116" spans="1:20" x14ac:dyDescent="0.25">
      <c r="A116" s="33" t="str">
        <f t="shared" si="4"/>
        <v>2D678</v>
      </c>
      <c r="B116" s="33" t="str">
        <f t="shared" si="3"/>
        <v>801EC678</v>
      </c>
      <c r="C116" s="32" t="s">
        <v>209</v>
      </c>
      <c r="D116" s="32" t="s">
        <v>210</v>
      </c>
      <c r="E116" s="32" t="s">
        <v>211</v>
      </c>
      <c r="F116" s="32" t="s">
        <v>554</v>
      </c>
      <c r="G116" s="32" t="s">
        <v>770</v>
      </c>
      <c r="H116" s="32" t="s">
        <v>454</v>
      </c>
      <c r="I116" s="32" t="s">
        <v>327</v>
      </c>
      <c r="J116" s="32" t="s">
        <v>446</v>
      </c>
      <c r="K116" s="32" t="s">
        <v>338</v>
      </c>
      <c r="L116" s="32" t="s">
        <v>329</v>
      </c>
      <c r="M116" s="32" t="s">
        <v>339</v>
      </c>
      <c r="N116" s="32" t="s">
        <v>331</v>
      </c>
      <c r="O116" s="32" t="s">
        <v>381</v>
      </c>
      <c r="P116" s="32" t="s">
        <v>331</v>
      </c>
      <c r="Q116" s="32" t="s">
        <v>381</v>
      </c>
      <c r="R116" s="32" t="s">
        <v>329</v>
      </c>
      <c r="S116" s="32" t="s">
        <v>328</v>
      </c>
      <c r="T116" s="32" t="s">
        <v>334</v>
      </c>
    </row>
    <row r="117" spans="1:20" x14ac:dyDescent="0.25">
      <c r="A117" s="33" t="str">
        <f t="shared" si="4"/>
        <v>2D6AC</v>
      </c>
      <c r="B117" s="33" t="str">
        <f t="shared" si="3"/>
        <v>801EC6AC</v>
      </c>
      <c r="C117" s="32" t="s">
        <v>212</v>
      </c>
      <c r="D117" s="32" t="s">
        <v>213</v>
      </c>
      <c r="E117" s="32" t="s">
        <v>493</v>
      </c>
      <c r="F117" s="32" t="s">
        <v>608</v>
      </c>
      <c r="G117" s="32" t="s">
        <v>771</v>
      </c>
      <c r="H117" s="32" t="s">
        <v>465</v>
      </c>
      <c r="I117" s="32" t="s">
        <v>387</v>
      </c>
      <c r="J117" s="32" t="s">
        <v>367</v>
      </c>
      <c r="K117" s="32" t="s">
        <v>338</v>
      </c>
      <c r="L117" s="32" t="s">
        <v>328</v>
      </c>
      <c r="M117" s="32" t="s">
        <v>339</v>
      </c>
      <c r="N117" s="32" t="s">
        <v>329</v>
      </c>
      <c r="O117" s="32" t="s">
        <v>339</v>
      </c>
      <c r="P117" s="32" t="s">
        <v>331</v>
      </c>
      <c r="Q117" s="32" t="s">
        <v>333</v>
      </c>
      <c r="R117" s="32" t="s">
        <v>331</v>
      </c>
      <c r="S117" s="32" t="s">
        <v>331</v>
      </c>
      <c r="T117" s="32" t="s">
        <v>334</v>
      </c>
    </row>
    <row r="118" spans="1:20" x14ac:dyDescent="0.25">
      <c r="A118" s="33" t="str">
        <f t="shared" si="4"/>
        <v>2D6E0</v>
      </c>
      <c r="B118" s="33" t="str">
        <f t="shared" si="3"/>
        <v>801EC6E0</v>
      </c>
      <c r="C118" s="32" t="s">
        <v>214</v>
      </c>
      <c r="D118" s="32" t="s">
        <v>215</v>
      </c>
      <c r="E118" s="32" t="s">
        <v>216</v>
      </c>
      <c r="F118" s="32" t="s">
        <v>609</v>
      </c>
      <c r="G118" s="32" t="s">
        <v>772</v>
      </c>
      <c r="H118" s="32" t="s">
        <v>38</v>
      </c>
      <c r="I118" s="32" t="s">
        <v>21</v>
      </c>
      <c r="J118" s="32" t="s">
        <v>24</v>
      </c>
      <c r="K118" s="32" t="s">
        <v>217</v>
      </c>
      <c r="L118" s="32" t="s">
        <v>331</v>
      </c>
      <c r="M118" s="32" t="s">
        <v>330</v>
      </c>
      <c r="N118" s="32" t="s">
        <v>332</v>
      </c>
      <c r="O118" s="32" t="s">
        <v>329</v>
      </c>
      <c r="P118" s="32" t="s">
        <v>354</v>
      </c>
      <c r="Q118" s="32" t="s">
        <v>331</v>
      </c>
      <c r="R118" s="32" t="s">
        <v>332</v>
      </c>
      <c r="S118" s="32" t="s">
        <v>329</v>
      </c>
      <c r="T118" s="32" t="s">
        <v>334</v>
      </c>
    </row>
    <row r="119" spans="1:20" x14ac:dyDescent="0.25">
      <c r="A119" s="33" t="str">
        <f t="shared" si="4"/>
        <v>2D714</v>
      </c>
      <c r="B119" s="33" t="str">
        <f t="shared" si="3"/>
        <v>801EC714</v>
      </c>
      <c r="C119" s="32" t="s">
        <v>218</v>
      </c>
      <c r="D119" s="32" t="s">
        <v>219</v>
      </c>
      <c r="E119" s="32" t="s">
        <v>220</v>
      </c>
      <c r="F119" s="32" t="s">
        <v>610</v>
      </c>
      <c r="G119" s="32" t="s">
        <v>773</v>
      </c>
      <c r="H119" s="32" t="s">
        <v>352</v>
      </c>
      <c r="I119" s="32" t="s">
        <v>347</v>
      </c>
      <c r="J119" s="32" t="s">
        <v>387</v>
      </c>
      <c r="K119" s="32" t="s">
        <v>217</v>
      </c>
      <c r="L119" s="32" t="s">
        <v>328</v>
      </c>
      <c r="M119" s="32" t="s">
        <v>331</v>
      </c>
      <c r="N119" s="32" t="s">
        <v>381</v>
      </c>
      <c r="O119" s="32" t="s">
        <v>330</v>
      </c>
      <c r="P119" s="32" t="s">
        <v>329</v>
      </c>
      <c r="Q119" s="32" t="s">
        <v>339</v>
      </c>
      <c r="R119" s="32" t="s">
        <v>354</v>
      </c>
      <c r="S119" s="32" t="s">
        <v>328</v>
      </c>
      <c r="T119" s="32" t="s">
        <v>334</v>
      </c>
    </row>
    <row r="120" spans="1:20" x14ac:dyDescent="0.25">
      <c r="A120" s="33" t="str">
        <f t="shared" si="4"/>
        <v>2D748</v>
      </c>
      <c r="B120" s="33" t="str">
        <f t="shared" si="3"/>
        <v>801EC748</v>
      </c>
      <c r="C120" s="32" t="s">
        <v>221</v>
      </c>
      <c r="D120" s="32" t="s">
        <v>222</v>
      </c>
      <c r="E120" s="32" t="s">
        <v>223</v>
      </c>
      <c r="F120" s="32" t="s">
        <v>611</v>
      </c>
      <c r="G120" s="32" t="s">
        <v>774</v>
      </c>
      <c r="H120" s="32" t="s">
        <v>343</v>
      </c>
      <c r="I120" s="32" t="s">
        <v>327</v>
      </c>
      <c r="J120" s="32" t="s">
        <v>359</v>
      </c>
      <c r="K120" s="32" t="s">
        <v>217</v>
      </c>
      <c r="L120" s="32" t="s">
        <v>339</v>
      </c>
      <c r="M120" s="32" t="s">
        <v>382</v>
      </c>
      <c r="N120" s="32" t="s">
        <v>339</v>
      </c>
      <c r="O120" s="32" t="s">
        <v>330</v>
      </c>
      <c r="P120" s="32" t="s">
        <v>381</v>
      </c>
      <c r="Q120" s="32" t="s">
        <v>330</v>
      </c>
      <c r="R120" s="32" t="s">
        <v>339</v>
      </c>
      <c r="S120" s="32" t="s">
        <v>333</v>
      </c>
      <c r="T120" s="32" t="s">
        <v>334</v>
      </c>
    </row>
    <row r="121" spans="1:20" x14ac:dyDescent="0.25">
      <c r="A121" s="33" t="str">
        <f t="shared" si="4"/>
        <v>2D77C</v>
      </c>
      <c r="B121" s="33" t="str">
        <f t="shared" si="3"/>
        <v>801EC77C</v>
      </c>
      <c r="C121" s="32" t="s">
        <v>224</v>
      </c>
      <c r="D121" s="32" t="s">
        <v>494</v>
      </c>
      <c r="E121" s="32" t="s">
        <v>225</v>
      </c>
      <c r="F121" s="32" t="s">
        <v>612</v>
      </c>
      <c r="G121" s="32" t="s">
        <v>775</v>
      </c>
      <c r="H121" s="32" t="s">
        <v>495</v>
      </c>
      <c r="I121" s="32" t="s">
        <v>217</v>
      </c>
      <c r="J121" s="32" t="s">
        <v>395</v>
      </c>
      <c r="K121" s="32" t="s">
        <v>217</v>
      </c>
      <c r="L121" s="32" t="s">
        <v>25</v>
      </c>
      <c r="M121" s="32" t="s">
        <v>381</v>
      </c>
      <c r="N121" s="32" t="s">
        <v>329</v>
      </c>
      <c r="O121" s="32" t="s">
        <v>339</v>
      </c>
      <c r="P121" s="32" t="s">
        <v>354</v>
      </c>
      <c r="Q121" s="32" t="s">
        <v>381</v>
      </c>
      <c r="R121" s="32" t="s">
        <v>339</v>
      </c>
      <c r="S121" s="32" t="s">
        <v>330</v>
      </c>
      <c r="T121" s="32" t="s">
        <v>334</v>
      </c>
    </row>
    <row r="122" spans="1:20" x14ac:dyDescent="0.25">
      <c r="A122" s="33" t="str">
        <f t="shared" si="4"/>
        <v>2D7B0</v>
      </c>
      <c r="B122" s="33" t="str">
        <f t="shared" si="3"/>
        <v>801EC7B0</v>
      </c>
      <c r="C122" s="32" t="s">
        <v>226</v>
      </c>
      <c r="D122" s="32" t="s">
        <v>496</v>
      </c>
      <c r="E122" s="32" t="s">
        <v>137</v>
      </c>
      <c r="F122" s="32" t="s">
        <v>613</v>
      </c>
      <c r="G122" s="32" t="s">
        <v>734</v>
      </c>
      <c r="H122" s="32" t="s">
        <v>112</v>
      </c>
      <c r="I122" s="32" t="s">
        <v>338</v>
      </c>
      <c r="J122" s="32" t="s">
        <v>359</v>
      </c>
      <c r="K122" s="32" t="s">
        <v>108</v>
      </c>
      <c r="L122" s="32" t="s">
        <v>339</v>
      </c>
      <c r="M122" s="32" t="s">
        <v>339</v>
      </c>
      <c r="N122" s="32" t="s">
        <v>354</v>
      </c>
      <c r="O122" s="32" t="s">
        <v>328</v>
      </c>
      <c r="P122" s="32" t="s">
        <v>339</v>
      </c>
      <c r="Q122" s="32" t="s">
        <v>329</v>
      </c>
      <c r="R122" s="32" t="s">
        <v>381</v>
      </c>
      <c r="S122" s="32" t="s">
        <v>330</v>
      </c>
      <c r="T122" s="32" t="s">
        <v>334</v>
      </c>
    </row>
    <row r="123" spans="1:20" x14ac:dyDescent="0.25">
      <c r="A123" s="33" t="str">
        <f t="shared" si="4"/>
        <v>2D7E4</v>
      </c>
      <c r="B123" s="33" t="str">
        <f t="shared" si="3"/>
        <v>801EC7E4</v>
      </c>
      <c r="C123" s="32" t="s">
        <v>227</v>
      </c>
      <c r="D123" s="32" t="s">
        <v>497</v>
      </c>
      <c r="E123" s="32" t="s">
        <v>498</v>
      </c>
      <c r="F123" s="32" t="s">
        <v>614</v>
      </c>
      <c r="G123" s="32" t="s">
        <v>776</v>
      </c>
      <c r="H123" s="32" t="s">
        <v>343</v>
      </c>
      <c r="I123" s="32" t="s">
        <v>327</v>
      </c>
      <c r="J123" s="32" t="s">
        <v>359</v>
      </c>
      <c r="K123" s="32" t="s">
        <v>446</v>
      </c>
      <c r="L123" s="32" t="s">
        <v>333</v>
      </c>
      <c r="M123" s="32" t="s">
        <v>354</v>
      </c>
      <c r="N123" s="32" t="s">
        <v>333</v>
      </c>
      <c r="O123" s="32" t="s">
        <v>330</v>
      </c>
      <c r="P123" s="32" t="s">
        <v>331</v>
      </c>
      <c r="Q123" s="32" t="s">
        <v>381</v>
      </c>
      <c r="R123" s="32" t="s">
        <v>328</v>
      </c>
      <c r="S123" s="32" t="s">
        <v>381</v>
      </c>
      <c r="T123" s="32" t="s">
        <v>334</v>
      </c>
    </row>
    <row r="124" spans="1:20" x14ac:dyDescent="0.25">
      <c r="A124" s="33" t="str">
        <f t="shared" si="4"/>
        <v>2D818</v>
      </c>
      <c r="B124" s="33" t="str">
        <f t="shared" si="3"/>
        <v>801EC818</v>
      </c>
      <c r="C124" s="32" t="s">
        <v>228</v>
      </c>
      <c r="D124" s="32" t="s">
        <v>499</v>
      </c>
      <c r="E124" s="32" t="s">
        <v>500</v>
      </c>
      <c r="F124" s="32" t="s">
        <v>615</v>
      </c>
      <c r="G124" s="32" t="s">
        <v>777</v>
      </c>
      <c r="H124" s="32" t="s">
        <v>103</v>
      </c>
      <c r="I124" s="32" t="s">
        <v>367</v>
      </c>
      <c r="J124" s="32" t="s">
        <v>327</v>
      </c>
      <c r="K124" s="32" t="s">
        <v>446</v>
      </c>
      <c r="L124" s="32" t="s">
        <v>381</v>
      </c>
      <c r="M124" s="32" t="s">
        <v>382</v>
      </c>
      <c r="N124" s="32" t="s">
        <v>339</v>
      </c>
      <c r="O124" s="32" t="s">
        <v>333</v>
      </c>
      <c r="P124" s="32" t="s">
        <v>331</v>
      </c>
      <c r="Q124" s="32" t="s">
        <v>382</v>
      </c>
      <c r="R124" s="32" t="s">
        <v>329</v>
      </c>
      <c r="S124" s="32" t="s">
        <v>382</v>
      </c>
      <c r="T124" s="32" t="s">
        <v>334</v>
      </c>
    </row>
    <row r="125" spans="1:20" x14ac:dyDescent="0.25">
      <c r="A125" s="33" t="str">
        <f t="shared" si="4"/>
        <v>2D84C</v>
      </c>
      <c r="B125" s="33" t="str">
        <f t="shared" si="3"/>
        <v>801EC84C</v>
      </c>
      <c r="C125" s="32" t="s">
        <v>229</v>
      </c>
      <c r="D125" s="32" t="s">
        <v>501</v>
      </c>
      <c r="E125" s="32" t="s">
        <v>502</v>
      </c>
      <c r="F125" s="32" t="s">
        <v>616</v>
      </c>
      <c r="G125" s="32" t="s">
        <v>778</v>
      </c>
      <c r="H125" s="32" t="s">
        <v>120</v>
      </c>
      <c r="I125" s="32" t="s">
        <v>395</v>
      </c>
      <c r="J125" s="32" t="s">
        <v>327</v>
      </c>
      <c r="K125" s="32" t="s">
        <v>338</v>
      </c>
      <c r="L125" s="32" t="s">
        <v>328</v>
      </c>
      <c r="M125" s="32" t="s">
        <v>333</v>
      </c>
      <c r="N125" s="32" t="s">
        <v>331</v>
      </c>
      <c r="O125" s="32" t="s">
        <v>354</v>
      </c>
      <c r="P125" s="32" t="s">
        <v>329</v>
      </c>
      <c r="Q125" s="32" t="s">
        <v>333</v>
      </c>
      <c r="R125" s="32" t="s">
        <v>331</v>
      </c>
      <c r="S125" s="32" t="s">
        <v>331</v>
      </c>
      <c r="T125" s="32" t="s">
        <v>334</v>
      </c>
    </row>
    <row r="126" spans="1:20" x14ac:dyDescent="0.25">
      <c r="A126" s="33" t="str">
        <f t="shared" si="4"/>
        <v>2D880</v>
      </c>
      <c r="B126" s="33" t="str">
        <f t="shared" si="3"/>
        <v>801EC880</v>
      </c>
      <c r="C126" s="32" t="s">
        <v>230</v>
      </c>
      <c r="D126" s="32" t="s">
        <v>503</v>
      </c>
      <c r="E126" s="32" t="s">
        <v>231</v>
      </c>
      <c r="F126" s="32" t="s">
        <v>578</v>
      </c>
      <c r="G126" s="32" t="s">
        <v>779</v>
      </c>
      <c r="H126" s="32" t="s">
        <v>352</v>
      </c>
      <c r="I126" s="32" t="s">
        <v>347</v>
      </c>
      <c r="J126" s="32" t="s">
        <v>359</v>
      </c>
      <c r="K126" s="32" t="s">
        <v>446</v>
      </c>
      <c r="L126" s="32" t="s">
        <v>329</v>
      </c>
      <c r="M126" s="32" t="s">
        <v>329</v>
      </c>
      <c r="N126" s="32" t="s">
        <v>328</v>
      </c>
      <c r="O126" s="32" t="s">
        <v>329</v>
      </c>
      <c r="P126" s="32" t="s">
        <v>354</v>
      </c>
      <c r="Q126" s="32" t="s">
        <v>330</v>
      </c>
      <c r="R126" s="32" t="s">
        <v>382</v>
      </c>
      <c r="S126" s="32" t="s">
        <v>330</v>
      </c>
      <c r="T126" s="32" t="s">
        <v>334</v>
      </c>
    </row>
    <row r="127" spans="1:20" x14ac:dyDescent="0.25">
      <c r="A127" s="33" t="str">
        <f t="shared" si="4"/>
        <v>2D8B4</v>
      </c>
      <c r="B127" s="33" t="str">
        <f t="shared" si="3"/>
        <v>801EC8B4</v>
      </c>
      <c r="C127" s="32" t="s">
        <v>232</v>
      </c>
      <c r="D127" s="32" t="s">
        <v>233</v>
      </c>
      <c r="E127" s="32" t="s">
        <v>449</v>
      </c>
      <c r="F127" s="32" t="s">
        <v>617</v>
      </c>
      <c r="G127" s="32" t="s">
        <v>780</v>
      </c>
      <c r="H127" s="32" t="s">
        <v>217</v>
      </c>
      <c r="I127" s="32" t="s">
        <v>395</v>
      </c>
      <c r="J127" s="32" t="s">
        <v>395</v>
      </c>
      <c r="K127" s="32" t="s">
        <v>347</v>
      </c>
      <c r="L127" s="32" t="s">
        <v>381</v>
      </c>
      <c r="M127" s="32" t="s">
        <v>339</v>
      </c>
      <c r="N127" s="32" t="s">
        <v>328</v>
      </c>
      <c r="O127" s="32" t="s">
        <v>354</v>
      </c>
      <c r="P127" s="32" t="s">
        <v>330</v>
      </c>
      <c r="Q127" s="32" t="s">
        <v>333</v>
      </c>
      <c r="R127" s="32" t="s">
        <v>328</v>
      </c>
      <c r="S127" s="32" t="s">
        <v>329</v>
      </c>
      <c r="T127" s="32" t="s">
        <v>334</v>
      </c>
    </row>
    <row r="128" spans="1:20" s="20" customFormat="1" x14ac:dyDescent="0.25">
      <c r="A128" s="33" t="str">
        <f t="shared" si="4"/>
        <v>2D8E8</v>
      </c>
      <c r="B128" s="33" t="str">
        <f t="shared" si="3"/>
        <v>801EC8E8</v>
      </c>
      <c r="C128" s="32" t="s">
        <v>234</v>
      </c>
      <c r="D128" s="32" t="s">
        <v>504</v>
      </c>
      <c r="E128" s="32" t="s">
        <v>204</v>
      </c>
      <c r="F128" s="32" t="s">
        <v>618</v>
      </c>
      <c r="G128" s="32" t="s">
        <v>781</v>
      </c>
      <c r="H128" s="32" t="s">
        <v>473</v>
      </c>
      <c r="I128" s="32" t="s">
        <v>446</v>
      </c>
      <c r="J128" s="32" t="s">
        <v>367</v>
      </c>
      <c r="K128" s="32" t="s">
        <v>338</v>
      </c>
      <c r="L128" s="32" t="s">
        <v>330</v>
      </c>
      <c r="M128" s="32" t="s">
        <v>330</v>
      </c>
      <c r="N128" s="32" t="s">
        <v>339</v>
      </c>
      <c r="O128" s="32" t="s">
        <v>328</v>
      </c>
      <c r="P128" s="32" t="s">
        <v>339</v>
      </c>
      <c r="Q128" s="32" t="s">
        <v>339</v>
      </c>
      <c r="R128" s="32" t="s">
        <v>333</v>
      </c>
      <c r="S128" s="32" t="s">
        <v>328</v>
      </c>
      <c r="T128" s="32" t="s">
        <v>334</v>
      </c>
    </row>
    <row r="129" spans="1:24" s="20" customFormat="1" x14ac:dyDescent="0.25">
      <c r="A129" s="33" t="str">
        <f t="shared" si="4"/>
        <v>2D91C</v>
      </c>
      <c r="B129" s="33" t="str">
        <f t="shared" si="3"/>
        <v>801EC91C</v>
      </c>
      <c r="C129" s="32" t="s">
        <v>235</v>
      </c>
      <c r="D129" s="32" t="s">
        <v>505</v>
      </c>
      <c r="E129" s="32" t="s">
        <v>236</v>
      </c>
      <c r="F129" s="32" t="s">
        <v>614</v>
      </c>
      <c r="G129" s="32" t="s">
        <v>782</v>
      </c>
      <c r="H129" s="32" t="s">
        <v>112</v>
      </c>
      <c r="I129" s="32" t="s">
        <v>338</v>
      </c>
      <c r="J129" s="32" t="s">
        <v>359</v>
      </c>
      <c r="K129" s="32" t="s">
        <v>347</v>
      </c>
      <c r="L129" s="32" t="s">
        <v>329</v>
      </c>
      <c r="M129" s="32" t="s">
        <v>328</v>
      </c>
      <c r="N129" s="32" t="s">
        <v>333</v>
      </c>
      <c r="O129" s="32" t="s">
        <v>333</v>
      </c>
      <c r="P129" s="32" t="s">
        <v>332</v>
      </c>
      <c r="Q129" s="32" t="s">
        <v>333</v>
      </c>
      <c r="R129" s="32" t="s">
        <v>354</v>
      </c>
      <c r="S129" s="32" t="s">
        <v>329</v>
      </c>
      <c r="T129" s="32" t="s">
        <v>334</v>
      </c>
      <c r="X129" s="20" t="s">
        <v>1612</v>
      </c>
    </row>
    <row r="130" spans="1:24" x14ac:dyDescent="0.25">
      <c r="A130" s="33" t="str">
        <f t="shared" si="4"/>
        <v>2D950</v>
      </c>
      <c r="B130" s="33" t="str">
        <f t="shared" si="3"/>
        <v>801EC950</v>
      </c>
      <c r="C130" s="32" t="s">
        <v>237</v>
      </c>
      <c r="D130" s="32" t="s">
        <v>506</v>
      </c>
      <c r="E130" s="32" t="s">
        <v>507</v>
      </c>
      <c r="F130" s="32" t="s">
        <v>619</v>
      </c>
      <c r="G130" s="32" t="s">
        <v>783</v>
      </c>
      <c r="H130" s="32" t="s">
        <v>398</v>
      </c>
      <c r="I130" s="32" t="s">
        <v>76</v>
      </c>
      <c r="J130" s="32" t="s">
        <v>446</v>
      </c>
      <c r="K130" s="32" t="s">
        <v>338</v>
      </c>
      <c r="L130" s="32" t="s">
        <v>328</v>
      </c>
      <c r="M130" s="32" t="s">
        <v>333</v>
      </c>
      <c r="N130" s="32" t="s">
        <v>339</v>
      </c>
      <c r="O130" s="32" t="s">
        <v>339</v>
      </c>
      <c r="P130" s="32" t="s">
        <v>333</v>
      </c>
      <c r="Q130" s="32" t="s">
        <v>354</v>
      </c>
      <c r="R130" s="32" t="s">
        <v>330</v>
      </c>
      <c r="S130" s="32" t="s">
        <v>330</v>
      </c>
      <c r="T130" s="32" t="s">
        <v>334</v>
      </c>
    </row>
    <row r="131" spans="1:24" x14ac:dyDescent="0.25">
      <c r="A131" s="33" t="str">
        <f t="shared" si="4"/>
        <v>2D984</v>
      </c>
      <c r="B131" s="33" t="str">
        <f t="shared" si="3"/>
        <v>801EC984</v>
      </c>
      <c r="C131" s="32" t="s">
        <v>508</v>
      </c>
      <c r="D131" s="32" t="s">
        <v>509</v>
      </c>
      <c r="E131" s="32" t="s">
        <v>510</v>
      </c>
      <c r="F131" s="32" t="s">
        <v>620</v>
      </c>
      <c r="G131" s="32" t="s">
        <v>784</v>
      </c>
      <c r="H131" s="32" t="s">
        <v>103</v>
      </c>
      <c r="I131" s="32" t="s">
        <v>367</v>
      </c>
      <c r="J131" s="32" t="s">
        <v>446</v>
      </c>
      <c r="K131" s="32" t="s">
        <v>338</v>
      </c>
      <c r="L131" s="32" t="s">
        <v>339</v>
      </c>
      <c r="M131" s="32" t="s">
        <v>354</v>
      </c>
      <c r="N131" s="32" t="s">
        <v>339</v>
      </c>
      <c r="O131" s="32" t="s">
        <v>328</v>
      </c>
      <c r="P131" s="32" t="s">
        <v>339</v>
      </c>
      <c r="Q131" s="32" t="s">
        <v>330</v>
      </c>
      <c r="R131" s="32" t="s">
        <v>381</v>
      </c>
      <c r="S131" s="32" t="s">
        <v>333</v>
      </c>
      <c r="T131" s="32" t="s">
        <v>334</v>
      </c>
    </row>
    <row r="132" spans="1:24" x14ac:dyDescent="0.25">
      <c r="A132" s="33" t="str">
        <f t="shared" si="4"/>
        <v>2D9B8</v>
      </c>
      <c r="B132" s="33" t="str">
        <f t="shared" ref="B132:B183" si="5">DEC2HEX(HEX2DEC(A132)+2149314560,8)</f>
        <v>801EC9B8</v>
      </c>
      <c r="C132" s="32" t="s">
        <v>511</v>
      </c>
      <c r="D132" s="32" t="s">
        <v>512</v>
      </c>
      <c r="E132" s="32" t="s">
        <v>513</v>
      </c>
      <c r="F132" s="32" t="s">
        <v>621</v>
      </c>
      <c r="G132" s="32" t="s">
        <v>785</v>
      </c>
      <c r="H132" s="32" t="s">
        <v>21</v>
      </c>
      <c r="I132" s="32" t="s">
        <v>327</v>
      </c>
      <c r="J132" s="32" t="s">
        <v>387</v>
      </c>
      <c r="K132" s="32" t="s">
        <v>238</v>
      </c>
      <c r="L132" s="32" t="s">
        <v>328</v>
      </c>
      <c r="M132" s="32" t="s">
        <v>331</v>
      </c>
      <c r="N132" s="32" t="s">
        <v>330</v>
      </c>
      <c r="O132" s="32" t="s">
        <v>339</v>
      </c>
      <c r="P132" s="32" t="s">
        <v>381</v>
      </c>
      <c r="Q132" s="32" t="s">
        <v>333</v>
      </c>
      <c r="R132" s="32" t="s">
        <v>333</v>
      </c>
      <c r="S132" s="32" t="s">
        <v>329</v>
      </c>
      <c r="T132" s="32" t="s">
        <v>334</v>
      </c>
    </row>
    <row r="133" spans="1:24" x14ac:dyDescent="0.25">
      <c r="A133" s="33" t="str">
        <f t="shared" si="4"/>
        <v>2D9EC</v>
      </c>
      <c r="B133" s="33" t="str">
        <f t="shared" si="5"/>
        <v>801EC9EC</v>
      </c>
      <c r="C133" s="32" t="s">
        <v>239</v>
      </c>
      <c r="D133" s="32" t="s">
        <v>514</v>
      </c>
      <c r="E133" s="32" t="s">
        <v>515</v>
      </c>
      <c r="F133" s="32" t="s">
        <v>622</v>
      </c>
      <c r="G133" s="32" t="s">
        <v>786</v>
      </c>
      <c r="H133" s="32" t="s">
        <v>352</v>
      </c>
      <c r="I133" s="32" t="s">
        <v>347</v>
      </c>
      <c r="J133" s="32" t="s">
        <v>387</v>
      </c>
      <c r="K133" s="32" t="s">
        <v>238</v>
      </c>
      <c r="L133" s="32" t="s">
        <v>331</v>
      </c>
      <c r="M133" s="32" t="s">
        <v>339</v>
      </c>
      <c r="N133" s="32" t="s">
        <v>331</v>
      </c>
      <c r="O133" s="32" t="s">
        <v>328</v>
      </c>
      <c r="P133" s="32" t="s">
        <v>354</v>
      </c>
      <c r="Q133" s="32" t="s">
        <v>328</v>
      </c>
      <c r="R133" s="32" t="s">
        <v>330</v>
      </c>
      <c r="S133" s="32" t="s">
        <v>329</v>
      </c>
      <c r="T133" s="32" t="s">
        <v>334</v>
      </c>
    </row>
    <row r="134" spans="1:24" x14ac:dyDescent="0.25">
      <c r="A134" s="33" t="str">
        <f t="shared" si="4"/>
        <v>2DA20</v>
      </c>
      <c r="B134" s="33" t="str">
        <f t="shared" si="5"/>
        <v>801ECA20</v>
      </c>
      <c r="C134" s="32" t="s">
        <v>240</v>
      </c>
      <c r="D134" s="32" t="s">
        <v>241</v>
      </c>
      <c r="E134" s="32" t="s">
        <v>242</v>
      </c>
      <c r="F134" s="32" t="s">
        <v>623</v>
      </c>
      <c r="G134" s="32" t="s">
        <v>787</v>
      </c>
      <c r="H134" s="32" t="s">
        <v>347</v>
      </c>
      <c r="I134" s="32" t="s">
        <v>338</v>
      </c>
      <c r="J134" s="32" t="s">
        <v>387</v>
      </c>
      <c r="K134" s="32" t="s">
        <v>338</v>
      </c>
      <c r="L134" s="32" t="s">
        <v>339</v>
      </c>
      <c r="M134" s="32" t="s">
        <v>333</v>
      </c>
      <c r="N134" s="32" t="s">
        <v>330</v>
      </c>
      <c r="O134" s="32" t="s">
        <v>339</v>
      </c>
      <c r="P134" s="32" t="s">
        <v>381</v>
      </c>
      <c r="Q134" s="32" t="s">
        <v>330</v>
      </c>
      <c r="R134" s="32" t="s">
        <v>330</v>
      </c>
      <c r="S134" s="32" t="s">
        <v>339</v>
      </c>
      <c r="T134" s="32" t="s">
        <v>334</v>
      </c>
    </row>
    <row r="135" spans="1:24" x14ac:dyDescent="0.25">
      <c r="A135" s="33" t="str">
        <f t="shared" si="4"/>
        <v>2DA54</v>
      </c>
      <c r="B135" s="33" t="str">
        <f t="shared" si="5"/>
        <v>801ECA54</v>
      </c>
      <c r="C135" s="32" t="s">
        <v>243</v>
      </c>
      <c r="D135" s="32" t="s">
        <v>493</v>
      </c>
      <c r="E135" s="32" t="s">
        <v>244</v>
      </c>
      <c r="F135" s="32" t="s">
        <v>624</v>
      </c>
      <c r="G135" s="32" t="s">
        <v>788</v>
      </c>
      <c r="H135" s="32" t="s">
        <v>16</v>
      </c>
      <c r="I135" s="32" t="s">
        <v>327</v>
      </c>
      <c r="J135" s="32" t="s">
        <v>359</v>
      </c>
      <c r="K135" s="32" t="s">
        <v>347</v>
      </c>
      <c r="L135" s="32" t="s">
        <v>328</v>
      </c>
      <c r="M135" s="32" t="s">
        <v>330</v>
      </c>
      <c r="N135" s="32" t="s">
        <v>329</v>
      </c>
      <c r="O135" s="32" t="s">
        <v>328</v>
      </c>
      <c r="P135" s="32" t="s">
        <v>354</v>
      </c>
      <c r="Q135" s="32" t="s">
        <v>328</v>
      </c>
      <c r="R135" s="32" t="s">
        <v>330</v>
      </c>
      <c r="S135" s="32" t="s">
        <v>329</v>
      </c>
      <c r="T135" s="32" t="s">
        <v>334</v>
      </c>
    </row>
    <row r="136" spans="1:24" x14ac:dyDescent="0.25">
      <c r="A136" s="33" t="str">
        <f t="shared" ref="A136:A183" si="6">DEC2HEX(HEX2DEC(DEC2HEX((ROW(A136)-2)*52+179716-52,8))+128+256)</f>
        <v>2DA88</v>
      </c>
      <c r="B136" s="33" t="str">
        <f t="shared" si="5"/>
        <v>801ECA88</v>
      </c>
      <c r="C136" s="32" t="s">
        <v>245</v>
      </c>
      <c r="D136" s="32" t="s">
        <v>516</v>
      </c>
      <c r="E136" s="32" t="s">
        <v>246</v>
      </c>
      <c r="F136" s="32" t="s">
        <v>625</v>
      </c>
      <c r="G136" s="32" t="s">
        <v>789</v>
      </c>
      <c r="H136" s="32" t="s">
        <v>35</v>
      </c>
      <c r="I136" s="32" t="s">
        <v>367</v>
      </c>
      <c r="J136" s="32" t="s">
        <v>367</v>
      </c>
      <c r="K136" s="32" t="s">
        <v>338</v>
      </c>
      <c r="L136" s="32" t="s">
        <v>333</v>
      </c>
      <c r="M136" s="32" t="s">
        <v>339</v>
      </c>
      <c r="N136" s="32" t="s">
        <v>328</v>
      </c>
      <c r="O136" s="32" t="s">
        <v>330</v>
      </c>
      <c r="P136" s="32" t="s">
        <v>330</v>
      </c>
      <c r="Q136" s="32" t="s">
        <v>339</v>
      </c>
      <c r="R136" s="32" t="s">
        <v>330</v>
      </c>
      <c r="S136" s="32" t="s">
        <v>339</v>
      </c>
      <c r="T136" s="32" t="s">
        <v>334</v>
      </c>
    </row>
    <row r="137" spans="1:24" x14ac:dyDescent="0.25">
      <c r="A137" s="33" t="str">
        <f t="shared" si="6"/>
        <v>2DABC</v>
      </c>
      <c r="B137" s="33" t="str">
        <f t="shared" si="5"/>
        <v>801ECABC</v>
      </c>
      <c r="C137" s="32" t="s">
        <v>517</v>
      </c>
      <c r="D137" s="32" t="s">
        <v>518</v>
      </c>
      <c r="E137" s="32" t="s">
        <v>519</v>
      </c>
      <c r="F137" s="32" t="s">
        <v>626</v>
      </c>
      <c r="G137" s="32" t="s">
        <v>790</v>
      </c>
      <c r="H137" s="32" t="s">
        <v>374</v>
      </c>
      <c r="I137" s="32" t="s">
        <v>76</v>
      </c>
      <c r="J137" s="32" t="s">
        <v>359</v>
      </c>
      <c r="K137" s="32" t="s">
        <v>338</v>
      </c>
      <c r="L137" s="32" t="s">
        <v>331</v>
      </c>
      <c r="M137" s="32" t="s">
        <v>328</v>
      </c>
      <c r="N137" s="32" t="s">
        <v>332</v>
      </c>
      <c r="O137" s="32" t="s">
        <v>329</v>
      </c>
      <c r="P137" s="32" t="s">
        <v>354</v>
      </c>
      <c r="Q137" s="32" t="s">
        <v>328</v>
      </c>
      <c r="R137" s="32" t="s">
        <v>382</v>
      </c>
      <c r="S137" s="32" t="s">
        <v>328</v>
      </c>
      <c r="T137" s="32" t="s">
        <v>334</v>
      </c>
    </row>
    <row r="138" spans="1:24" x14ac:dyDescent="0.25">
      <c r="A138" s="33" t="str">
        <f t="shared" si="6"/>
        <v>2DAF0</v>
      </c>
      <c r="B138" s="33" t="str">
        <f t="shared" si="5"/>
        <v>801ECAF0</v>
      </c>
      <c r="C138" s="32" t="s">
        <v>520</v>
      </c>
      <c r="D138" s="32" t="s">
        <v>247</v>
      </c>
      <c r="E138" s="32" t="s">
        <v>420</v>
      </c>
      <c r="F138" s="32" t="s">
        <v>627</v>
      </c>
      <c r="G138" s="32" t="s">
        <v>791</v>
      </c>
      <c r="H138" s="32" t="s">
        <v>483</v>
      </c>
      <c r="I138" s="32" t="s">
        <v>387</v>
      </c>
      <c r="J138" s="32" t="s">
        <v>367</v>
      </c>
      <c r="K138" s="32" t="s">
        <v>338</v>
      </c>
      <c r="L138" s="32" t="s">
        <v>328</v>
      </c>
      <c r="M138" s="32" t="s">
        <v>328</v>
      </c>
      <c r="N138" s="32" t="s">
        <v>329</v>
      </c>
      <c r="O138" s="32" t="s">
        <v>333</v>
      </c>
      <c r="P138" s="32" t="s">
        <v>331</v>
      </c>
      <c r="Q138" s="32" t="s">
        <v>354</v>
      </c>
      <c r="R138" s="32" t="s">
        <v>329</v>
      </c>
      <c r="S138" s="32" t="s">
        <v>329</v>
      </c>
      <c r="T138" s="32" t="s">
        <v>334</v>
      </c>
    </row>
    <row r="139" spans="1:24" x14ac:dyDescent="0.25">
      <c r="A139" s="33" t="str">
        <f t="shared" si="6"/>
        <v>2DB24</v>
      </c>
      <c r="B139" s="33" t="str">
        <f t="shared" si="5"/>
        <v>801ECB24</v>
      </c>
      <c r="C139" s="32" t="s">
        <v>248</v>
      </c>
      <c r="D139" s="32" t="s">
        <v>521</v>
      </c>
      <c r="E139" s="32" t="s">
        <v>522</v>
      </c>
      <c r="F139" s="32" t="s">
        <v>604</v>
      </c>
      <c r="G139" s="32" t="s">
        <v>792</v>
      </c>
      <c r="H139" s="32" t="s">
        <v>347</v>
      </c>
      <c r="I139" s="32" t="s">
        <v>338</v>
      </c>
      <c r="J139" s="32" t="s">
        <v>395</v>
      </c>
      <c r="K139" s="32" t="s">
        <v>76</v>
      </c>
      <c r="L139" s="32" t="s">
        <v>330</v>
      </c>
      <c r="M139" s="32" t="s">
        <v>333</v>
      </c>
      <c r="N139" s="32" t="s">
        <v>328</v>
      </c>
      <c r="O139" s="32" t="s">
        <v>381</v>
      </c>
      <c r="P139" s="32" t="s">
        <v>331</v>
      </c>
      <c r="Q139" s="32" t="s">
        <v>333</v>
      </c>
      <c r="R139" s="32" t="s">
        <v>333</v>
      </c>
      <c r="S139" s="32" t="s">
        <v>354</v>
      </c>
      <c r="T139" s="32" t="s">
        <v>334</v>
      </c>
      <c r="X139" t="s">
        <v>1284</v>
      </c>
    </row>
    <row r="140" spans="1:24" x14ac:dyDescent="0.25">
      <c r="A140" s="33" t="str">
        <f t="shared" si="6"/>
        <v>2DB58</v>
      </c>
      <c r="B140" s="33" t="str">
        <f t="shared" si="5"/>
        <v>801ECB58</v>
      </c>
      <c r="C140" s="32" t="s">
        <v>249</v>
      </c>
      <c r="D140" s="32" t="s">
        <v>500</v>
      </c>
      <c r="E140" s="32" t="s">
        <v>90</v>
      </c>
      <c r="F140" s="32" t="s">
        <v>628</v>
      </c>
      <c r="G140" s="32" t="s">
        <v>793</v>
      </c>
      <c r="H140" s="32" t="s">
        <v>61</v>
      </c>
      <c r="I140" s="32" t="s">
        <v>395</v>
      </c>
      <c r="J140" s="32" t="s">
        <v>446</v>
      </c>
      <c r="K140" s="32" t="s">
        <v>338</v>
      </c>
      <c r="L140" s="32" t="s">
        <v>332</v>
      </c>
      <c r="M140" s="32" t="s">
        <v>332</v>
      </c>
      <c r="N140" s="32" t="s">
        <v>330</v>
      </c>
      <c r="O140" s="32" t="s">
        <v>382</v>
      </c>
      <c r="P140" s="32" t="s">
        <v>329</v>
      </c>
      <c r="Q140" s="32" t="s">
        <v>382</v>
      </c>
      <c r="R140" s="32" t="s">
        <v>330</v>
      </c>
      <c r="S140" s="32" t="s">
        <v>332</v>
      </c>
      <c r="T140" s="32" t="s">
        <v>334</v>
      </c>
    </row>
    <row r="141" spans="1:24" x14ac:dyDescent="0.25">
      <c r="A141" s="33" t="str">
        <f t="shared" si="6"/>
        <v>2DB8C</v>
      </c>
      <c r="B141" s="33" t="str">
        <f t="shared" si="5"/>
        <v>801ECB8C</v>
      </c>
      <c r="C141" s="32" t="s">
        <v>250</v>
      </c>
      <c r="D141" s="32" t="s">
        <v>523</v>
      </c>
      <c r="E141" s="32" t="s">
        <v>519</v>
      </c>
      <c r="F141" s="32" t="s">
        <v>619</v>
      </c>
      <c r="G141" s="32" t="s">
        <v>790</v>
      </c>
      <c r="H141" s="32" t="s">
        <v>473</v>
      </c>
      <c r="I141" s="32" t="s">
        <v>446</v>
      </c>
      <c r="J141" s="32" t="s">
        <v>359</v>
      </c>
      <c r="K141" s="32" t="s">
        <v>446</v>
      </c>
      <c r="L141" s="32" t="s">
        <v>328</v>
      </c>
      <c r="M141" s="32" t="s">
        <v>331</v>
      </c>
      <c r="N141" s="32" t="s">
        <v>339</v>
      </c>
      <c r="O141" s="32" t="s">
        <v>339</v>
      </c>
      <c r="P141" s="32" t="s">
        <v>330</v>
      </c>
      <c r="Q141" s="32" t="s">
        <v>329</v>
      </c>
      <c r="R141" s="32" t="s">
        <v>330</v>
      </c>
      <c r="S141" s="32" t="s">
        <v>333</v>
      </c>
      <c r="T141" s="32" t="s">
        <v>334</v>
      </c>
    </row>
    <row r="142" spans="1:24" x14ac:dyDescent="0.25">
      <c r="A142" s="33" t="str">
        <f t="shared" si="6"/>
        <v>2DBC0</v>
      </c>
      <c r="B142" s="33" t="str">
        <f t="shared" si="5"/>
        <v>801ECBC0</v>
      </c>
      <c r="C142" s="32" t="s">
        <v>524</v>
      </c>
      <c r="D142" s="32" t="s">
        <v>251</v>
      </c>
      <c r="E142" s="32" t="s">
        <v>34</v>
      </c>
      <c r="F142" s="32" t="s">
        <v>629</v>
      </c>
      <c r="G142" s="32" t="s">
        <v>794</v>
      </c>
      <c r="H142" s="32" t="s">
        <v>465</v>
      </c>
      <c r="I142" s="32" t="s">
        <v>387</v>
      </c>
      <c r="J142" s="32" t="s">
        <v>374</v>
      </c>
      <c r="K142" s="32" t="s">
        <v>338</v>
      </c>
      <c r="L142" s="32" t="s">
        <v>339</v>
      </c>
      <c r="M142" s="32" t="s">
        <v>328</v>
      </c>
      <c r="N142" s="32" t="s">
        <v>382</v>
      </c>
      <c r="O142" s="32" t="s">
        <v>330</v>
      </c>
      <c r="P142" s="32" t="s">
        <v>332</v>
      </c>
      <c r="Q142" s="32" t="s">
        <v>333</v>
      </c>
      <c r="R142" s="32" t="s">
        <v>382</v>
      </c>
      <c r="S142" s="32" t="s">
        <v>354</v>
      </c>
      <c r="T142" s="32" t="s">
        <v>334</v>
      </c>
    </row>
    <row r="143" spans="1:24" x14ac:dyDescent="0.25">
      <c r="A143" s="33" t="str">
        <f t="shared" si="6"/>
        <v>2DBF4</v>
      </c>
      <c r="B143" s="33" t="str">
        <f t="shared" si="5"/>
        <v>801ECBF4</v>
      </c>
      <c r="C143" s="32" t="s">
        <v>525</v>
      </c>
      <c r="D143" s="32" t="s">
        <v>526</v>
      </c>
      <c r="E143" s="32" t="s">
        <v>252</v>
      </c>
      <c r="F143" s="32" t="s">
        <v>630</v>
      </c>
      <c r="G143" s="32" t="s">
        <v>570</v>
      </c>
      <c r="H143" s="32" t="s">
        <v>21</v>
      </c>
      <c r="I143" s="32" t="s">
        <v>327</v>
      </c>
      <c r="J143" s="32" t="s">
        <v>387</v>
      </c>
      <c r="K143" s="32" t="s">
        <v>338</v>
      </c>
      <c r="L143" s="32" t="s">
        <v>328</v>
      </c>
      <c r="M143" s="32" t="s">
        <v>331</v>
      </c>
      <c r="N143" s="32" t="s">
        <v>332</v>
      </c>
      <c r="O143" s="32" t="s">
        <v>331</v>
      </c>
      <c r="P143" s="32" t="s">
        <v>382</v>
      </c>
      <c r="Q143" s="32" t="s">
        <v>329</v>
      </c>
      <c r="R143" s="32" t="s">
        <v>382</v>
      </c>
      <c r="S143" s="32" t="s">
        <v>330</v>
      </c>
      <c r="T143" s="32" t="s">
        <v>334</v>
      </c>
    </row>
    <row r="144" spans="1:24" x14ac:dyDescent="0.25">
      <c r="A144" s="33" t="str">
        <f t="shared" si="6"/>
        <v>2DC28</v>
      </c>
      <c r="B144" s="33" t="str">
        <f t="shared" si="5"/>
        <v>801ECC28</v>
      </c>
      <c r="C144" s="32" t="s">
        <v>527</v>
      </c>
      <c r="D144" s="32" t="s">
        <v>528</v>
      </c>
      <c r="E144" s="32" t="s">
        <v>167</v>
      </c>
      <c r="F144" s="32" t="s">
        <v>631</v>
      </c>
      <c r="G144" s="32" t="s">
        <v>595</v>
      </c>
      <c r="H144" s="32" t="s">
        <v>483</v>
      </c>
      <c r="I144" s="32" t="s">
        <v>387</v>
      </c>
      <c r="J144" s="32" t="s">
        <v>446</v>
      </c>
      <c r="K144" s="32" t="s">
        <v>338</v>
      </c>
      <c r="L144" s="32" t="s">
        <v>330</v>
      </c>
      <c r="M144" s="32" t="s">
        <v>382</v>
      </c>
      <c r="N144" s="32" t="s">
        <v>329</v>
      </c>
      <c r="O144" s="32" t="s">
        <v>354</v>
      </c>
      <c r="P144" s="32" t="s">
        <v>331</v>
      </c>
      <c r="Q144" s="32" t="s">
        <v>354</v>
      </c>
      <c r="R144" s="32" t="s">
        <v>331</v>
      </c>
      <c r="S144" s="32" t="s">
        <v>328</v>
      </c>
      <c r="T144" s="32" t="s">
        <v>334</v>
      </c>
    </row>
    <row r="145" spans="1:20" x14ac:dyDescent="0.25">
      <c r="A145" s="33" t="str">
        <f t="shared" si="6"/>
        <v>2DC5C</v>
      </c>
      <c r="B145" s="33" t="str">
        <f t="shared" si="5"/>
        <v>801ECC5C</v>
      </c>
      <c r="C145" s="32" t="s">
        <v>253</v>
      </c>
      <c r="D145" s="32" t="s">
        <v>529</v>
      </c>
      <c r="E145" s="32" t="s">
        <v>190</v>
      </c>
      <c r="F145" s="32" t="s">
        <v>632</v>
      </c>
      <c r="G145" s="32" t="s">
        <v>760</v>
      </c>
      <c r="H145" s="32" t="s">
        <v>343</v>
      </c>
      <c r="I145" s="32" t="s">
        <v>327</v>
      </c>
      <c r="J145" s="32" t="s">
        <v>395</v>
      </c>
      <c r="K145" s="32" t="s">
        <v>446</v>
      </c>
      <c r="L145" s="32" t="s">
        <v>25</v>
      </c>
      <c r="M145" s="32" t="s">
        <v>329</v>
      </c>
      <c r="N145" s="32" t="s">
        <v>381</v>
      </c>
      <c r="O145" s="32" t="s">
        <v>329</v>
      </c>
      <c r="P145" s="32" t="s">
        <v>354</v>
      </c>
      <c r="Q145" s="32" t="s">
        <v>328</v>
      </c>
      <c r="R145" s="32" t="s">
        <v>333</v>
      </c>
      <c r="S145" s="32" t="s">
        <v>339</v>
      </c>
      <c r="T145" s="32" t="s">
        <v>334</v>
      </c>
    </row>
    <row r="146" spans="1:20" x14ac:dyDescent="0.25">
      <c r="A146" s="33" t="str">
        <f t="shared" si="6"/>
        <v>2DC90</v>
      </c>
      <c r="B146" s="33" t="str">
        <f t="shared" si="5"/>
        <v>801ECC90</v>
      </c>
      <c r="C146" s="32" t="s">
        <v>254</v>
      </c>
      <c r="D146" s="32" t="s">
        <v>255</v>
      </c>
      <c r="E146" s="32" t="s">
        <v>441</v>
      </c>
      <c r="F146" s="32" t="s">
        <v>633</v>
      </c>
      <c r="G146" s="32" t="s">
        <v>748</v>
      </c>
      <c r="H146" s="32" t="s">
        <v>35</v>
      </c>
      <c r="I146" s="32" t="s">
        <v>367</v>
      </c>
      <c r="J146" s="32" t="s">
        <v>327</v>
      </c>
      <c r="K146" s="32" t="s">
        <v>338</v>
      </c>
      <c r="L146" s="32" t="s">
        <v>329</v>
      </c>
      <c r="M146" s="32" t="s">
        <v>330</v>
      </c>
      <c r="N146" s="32" t="s">
        <v>328</v>
      </c>
      <c r="O146" s="32" t="s">
        <v>328</v>
      </c>
      <c r="P146" s="32" t="s">
        <v>330</v>
      </c>
      <c r="Q146" s="32" t="s">
        <v>330</v>
      </c>
      <c r="R146" s="32" t="s">
        <v>330</v>
      </c>
      <c r="S146" s="32" t="s">
        <v>329</v>
      </c>
      <c r="T146" s="32" t="s">
        <v>334</v>
      </c>
    </row>
    <row r="147" spans="1:20" x14ac:dyDescent="0.25">
      <c r="A147" s="33" t="str">
        <f t="shared" si="6"/>
        <v>2DCC4</v>
      </c>
      <c r="B147" s="33" t="str">
        <f t="shared" si="5"/>
        <v>801ECCC4</v>
      </c>
      <c r="C147" s="32" t="s">
        <v>256</v>
      </c>
      <c r="D147" s="32" t="s">
        <v>530</v>
      </c>
      <c r="E147" s="32" t="s">
        <v>531</v>
      </c>
      <c r="F147" s="32" t="s">
        <v>627</v>
      </c>
      <c r="G147" s="32" t="s">
        <v>795</v>
      </c>
      <c r="H147" s="32" t="s">
        <v>390</v>
      </c>
      <c r="I147" s="32" t="s">
        <v>387</v>
      </c>
      <c r="J147" s="32" t="s">
        <v>327</v>
      </c>
      <c r="K147" s="32" t="s">
        <v>338</v>
      </c>
      <c r="L147" s="32" t="s">
        <v>381</v>
      </c>
      <c r="M147" s="32" t="s">
        <v>354</v>
      </c>
      <c r="N147" s="32" t="s">
        <v>330</v>
      </c>
      <c r="O147" s="32" t="s">
        <v>328</v>
      </c>
      <c r="P147" s="32" t="s">
        <v>330</v>
      </c>
      <c r="Q147" s="32" t="s">
        <v>333</v>
      </c>
      <c r="R147" s="32" t="s">
        <v>333</v>
      </c>
      <c r="S147" s="32" t="s">
        <v>354</v>
      </c>
      <c r="T147" s="32" t="s">
        <v>334</v>
      </c>
    </row>
    <row r="148" spans="1:20" x14ac:dyDescent="0.25">
      <c r="A148" s="33" t="str">
        <f t="shared" si="6"/>
        <v>2DCF8</v>
      </c>
      <c r="B148" s="33" t="str">
        <f t="shared" si="5"/>
        <v>801ECCF8</v>
      </c>
      <c r="C148" s="32" t="s">
        <v>257</v>
      </c>
      <c r="D148" s="32" t="s">
        <v>532</v>
      </c>
      <c r="E148" s="32" t="s">
        <v>481</v>
      </c>
      <c r="F148" s="32" t="s">
        <v>634</v>
      </c>
      <c r="G148" s="32" t="s">
        <v>757</v>
      </c>
      <c r="H148" s="32" t="s">
        <v>343</v>
      </c>
      <c r="I148" s="32" t="s">
        <v>327</v>
      </c>
      <c r="J148" s="32" t="s">
        <v>387</v>
      </c>
      <c r="K148" s="32" t="s">
        <v>338</v>
      </c>
      <c r="L148" s="32" t="s">
        <v>328</v>
      </c>
      <c r="M148" s="32" t="s">
        <v>331</v>
      </c>
      <c r="N148" s="32" t="s">
        <v>339</v>
      </c>
      <c r="O148" s="32" t="s">
        <v>330</v>
      </c>
      <c r="P148" s="32" t="s">
        <v>333</v>
      </c>
      <c r="Q148" s="32" t="s">
        <v>339</v>
      </c>
      <c r="R148" s="32" t="s">
        <v>333</v>
      </c>
      <c r="S148" s="32" t="s">
        <v>329</v>
      </c>
      <c r="T148" s="32" t="s">
        <v>334</v>
      </c>
    </row>
    <row r="149" spans="1:20" x14ac:dyDescent="0.25">
      <c r="A149" s="33" t="str">
        <f t="shared" si="6"/>
        <v>2DD2C</v>
      </c>
      <c r="B149" s="33" t="str">
        <f t="shared" si="5"/>
        <v>801ECD2C</v>
      </c>
      <c r="C149" s="32" t="s">
        <v>258</v>
      </c>
      <c r="D149" s="32" t="s">
        <v>533</v>
      </c>
      <c r="E149" s="32" t="s">
        <v>534</v>
      </c>
      <c r="F149" s="32" t="s">
        <v>635</v>
      </c>
      <c r="G149" s="32" t="s">
        <v>796</v>
      </c>
      <c r="H149" s="32" t="s">
        <v>259</v>
      </c>
      <c r="I149" s="32" t="s">
        <v>24</v>
      </c>
      <c r="J149" s="32" t="s">
        <v>24</v>
      </c>
      <c r="K149" s="32" t="s">
        <v>338</v>
      </c>
      <c r="L149" s="32" t="s">
        <v>354</v>
      </c>
      <c r="M149" s="32" t="s">
        <v>354</v>
      </c>
      <c r="N149" s="32" t="s">
        <v>333</v>
      </c>
      <c r="O149" s="32" t="s">
        <v>381</v>
      </c>
      <c r="P149" s="32" t="s">
        <v>329</v>
      </c>
      <c r="Q149" s="32" t="s">
        <v>382</v>
      </c>
      <c r="R149" s="32" t="s">
        <v>329</v>
      </c>
      <c r="S149" s="32" t="s">
        <v>330</v>
      </c>
      <c r="T149" s="32" t="s">
        <v>334</v>
      </c>
    </row>
    <row r="150" spans="1:20" x14ac:dyDescent="0.25">
      <c r="A150" s="33" t="str">
        <f t="shared" si="6"/>
        <v>2DD60</v>
      </c>
      <c r="B150" s="33" t="str">
        <f t="shared" si="5"/>
        <v>801ECD60</v>
      </c>
      <c r="C150" s="32" t="s">
        <v>260</v>
      </c>
      <c r="D150" s="32" t="s">
        <v>261</v>
      </c>
      <c r="E150" s="32" t="s">
        <v>531</v>
      </c>
      <c r="F150" s="32" t="s">
        <v>636</v>
      </c>
      <c r="G150" s="32" t="s">
        <v>797</v>
      </c>
      <c r="H150" s="32" t="s">
        <v>352</v>
      </c>
      <c r="I150" s="32" t="s">
        <v>347</v>
      </c>
      <c r="J150" s="32" t="s">
        <v>446</v>
      </c>
      <c r="K150" s="32" t="s">
        <v>338</v>
      </c>
      <c r="L150" s="32" t="s">
        <v>333</v>
      </c>
      <c r="M150" s="32" t="s">
        <v>381</v>
      </c>
      <c r="N150" s="32" t="s">
        <v>339</v>
      </c>
      <c r="O150" s="32" t="s">
        <v>354</v>
      </c>
      <c r="P150" s="32" t="s">
        <v>333</v>
      </c>
      <c r="Q150" s="32" t="s">
        <v>381</v>
      </c>
      <c r="R150" s="32" t="s">
        <v>339</v>
      </c>
      <c r="S150" s="32" t="s">
        <v>333</v>
      </c>
      <c r="T150" s="32" t="s">
        <v>334</v>
      </c>
    </row>
    <row r="151" spans="1:20" x14ac:dyDescent="0.25">
      <c r="A151" s="33" t="str">
        <f t="shared" si="6"/>
        <v>2DD94</v>
      </c>
      <c r="B151" s="33" t="str">
        <f t="shared" si="5"/>
        <v>801ECD94</v>
      </c>
      <c r="C151" s="32" t="s">
        <v>262</v>
      </c>
      <c r="D151" s="32" t="s">
        <v>535</v>
      </c>
      <c r="E151" s="32" t="s">
        <v>536</v>
      </c>
      <c r="F151" s="32" t="s">
        <v>637</v>
      </c>
      <c r="G151" s="32" t="s">
        <v>798</v>
      </c>
      <c r="H151" s="32" t="s">
        <v>350</v>
      </c>
      <c r="I151" s="32" t="s">
        <v>327</v>
      </c>
      <c r="J151" s="32" t="s">
        <v>446</v>
      </c>
      <c r="K151" s="32" t="s">
        <v>327</v>
      </c>
      <c r="L151" s="32" t="s">
        <v>328</v>
      </c>
      <c r="M151" s="32" t="s">
        <v>330</v>
      </c>
      <c r="N151" s="32" t="s">
        <v>331</v>
      </c>
      <c r="O151" s="32" t="s">
        <v>339</v>
      </c>
      <c r="P151" s="32" t="s">
        <v>333</v>
      </c>
      <c r="Q151" s="32" t="s">
        <v>339</v>
      </c>
      <c r="R151" s="32" t="s">
        <v>330</v>
      </c>
      <c r="S151" s="32" t="s">
        <v>330</v>
      </c>
      <c r="T151" s="32" t="s">
        <v>334</v>
      </c>
    </row>
    <row r="152" spans="1:20" x14ac:dyDescent="0.25">
      <c r="A152" s="33" t="str">
        <f t="shared" si="6"/>
        <v>2DDC8</v>
      </c>
      <c r="B152" s="33" t="str">
        <f t="shared" si="5"/>
        <v>801ECDC8</v>
      </c>
      <c r="C152" s="32" t="s">
        <v>263</v>
      </c>
      <c r="D152" s="32" t="s">
        <v>537</v>
      </c>
      <c r="E152" s="32" t="s">
        <v>261</v>
      </c>
      <c r="F152" s="32" t="s">
        <v>587</v>
      </c>
      <c r="G152" s="32" t="s">
        <v>799</v>
      </c>
      <c r="H152" s="32" t="s">
        <v>338</v>
      </c>
      <c r="I152" s="32" t="s">
        <v>338</v>
      </c>
      <c r="J152" s="32" t="s">
        <v>387</v>
      </c>
      <c r="K152" s="32" t="s">
        <v>327</v>
      </c>
      <c r="L152" s="32" t="s">
        <v>329</v>
      </c>
      <c r="M152" s="32" t="s">
        <v>329</v>
      </c>
      <c r="N152" s="32" t="s">
        <v>382</v>
      </c>
      <c r="O152" s="32" t="s">
        <v>329</v>
      </c>
      <c r="P152" s="32" t="s">
        <v>333</v>
      </c>
      <c r="Q152" s="32" t="s">
        <v>329</v>
      </c>
      <c r="R152" s="32" t="s">
        <v>332</v>
      </c>
      <c r="S152" s="32" t="s">
        <v>381</v>
      </c>
      <c r="T152" s="32" t="s">
        <v>334</v>
      </c>
    </row>
    <row r="153" spans="1:20" x14ac:dyDescent="0.25">
      <c r="A153" s="33" t="str">
        <f t="shared" si="6"/>
        <v>2DDFC</v>
      </c>
      <c r="B153" s="33" t="str">
        <f t="shared" si="5"/>
        <v>801ECDFC</v>
      </c>
      <c r="C153" s="32" t="s">
        <v>264</v>
      </c>
      <c r="D153" s="32" t="s">
        <v>538</v>
      </c>
      <c r="E153" s="32" t="s">
        <v>130</v>
      </c>
      <c r="F153" s="32" t="s">
        <v>638</v>
      </c>
      <c r="G153" s="32" t="s">
        <v>728</v>
      </c>
      <c r="H153" s="32" t="s">
        <v>390</v>
      </c>
      <c r="I153" s="32" t="s">
        <v>387</v>
      </c>
      <c r="J153" s="32" t="s">
        <v>387</v>
      </c>
      <c r="K153" s="32" t="s">
        <v>327</v>
      </c>
      <c r="L153" s="32" t="s">
        <v>339</v>
      </c>
      <c r="M153" s="32" t="s">
        <v>381</v>
      </c>
      <c r="N153" s="32" t="s">
        <v>328</v>
      </c>
      <c r="O153" s="32" t="s">
        <v>333</v>
      </c>
      <c r="P153" s="32" t="s">
        <v>331</v>
      </c>
      <c r="Q153" s="32" t="s">
        <v>381</v>
      </c>
      <c r="R153" s="32" t="s">
        <v>331</v>
      </c>
      <c r="S153" s="32" t="s">
        <v>354</v>
      </c>
      <c r="T153" s="32" t="s">
        <v>334</v>
      </c>
    </row>
    <row r="154" spans="1:20" x14ac:dyDescent="0.25">
      <c r="A154" s="33" t="str">
        <f t="shared" si="6"/>
        <v>2DE30</v>
      </c>
      <c r="B154" s="33" t="str">
        <f t="shared" si="5"/>
        <v>801ECE30</v>
      </c>
      <c r="C154" s="32" t="s">
        <v>539</v>
      </c>
      <c r="D154" s="32" t="s">
        <v>265</v>
      </c>
      <c r="E154" s="32" t="s">
        <v>266</v>
      </c>
      <c r="F154" s="32" t="s">
        <v>639</v>
      </c>
      <c r="G154" s="32" t="s">
        <v>800</v>
      </c>
      <c r="H154" s="32" t="s">
        <v>347</v>
      </c>
      <c r="I154" s="32" t="s">
        <v>338</v>
      </c>
      <c r="J154" s="32" t="s">
        <v>367</v>
      </c>
      <c r="K154" s="32" t="s">
        <v>338</v>
      </c>
      <c r="L154" s="32" t="s">
        <v>329</v>
      </c>
      <c r="M154" s="32" t="s">
        <v>333</v>
      </c>
      <c r="N154" s="32" t="s">
        <v>330</v>
      </c>
      <c r="O154" s="32" t="s">
        <v>333</v>
      </c>
      <c r="P154" s="32" t="s">
        <v>354</v>
      </c>
      <c r="Q154" s="32" t="s">
        <v>381</v>
      </c>
      <c r="R154" s="32" t="s">
        <v>328</v>
      </c>
      <c r="S154" s="32" t="s">
        <v>381</v>
      </c>
      <c r="T154" s="32" t="s">
        <v>334</v>
      </c>
    </row>
    <row r="155" spans="1:20" x14ac:dyDescent="0.25">
      <c r="A155" s="33" t="str">
        <f t="shared" si="6"/>
        <v>2DE64</v>
      </c>
      <c r="B155" s="33" t="str">
        <f t="shared" si="5"/>
        <v>801ECE64</v>
      </c>
      <c r="C155" s="32" t="s">
        <v>267</v>
      </c>
      <c r="D155" s="32" t="s">
        <v>513</v>
      </c>
      <c r="E155" s="32" t="s">
        <v>192</v>
      </c>
      <c r="F155" s="32" t="s">
        <v>593</v>
      </c>
      <c r="G155" s="32" t="s">
        <v>801</v>
      </c>
      <c r="H155" s="32" t="s">
        <v>390</v>
      </c>
      <c r="I155" s="32" t="s">
        <v>387</v>
      </c>
      <c r="J155" s="32" t="s">
        <v>327</v>
      </c>
      <c r="K155" s="32" t="s">
        <v>347</v>
      </c>
      <c r="L155" s="32" t="s">
        <v>328</v>
      </c>
      <c r="M155" s="32" t="s">
        <v>330</v>
      </c>
      <c r="N155" s="32" t="s">
        <v>328</v>
      </c>
      <c r="O155" s="32" t="s">
        <v>339</v>
      </c>
      <c r="P155" s="32" t="s">
        <v>330</v>
      </c>
      <c r="Q155" s="32" t="s">
        <v>333</v>
      </c>
      <c r="R155" s="32" t="s">
        <v>328</v>
      </c>
      <c r="S155" s="32" t="s">
        <v>333</v>
      </c>
      <c r="T155" s="32" t="s">
        <v>334</v>
      </c>
    </row>
    <row r="156" spans="1:20" x14ac:dyDescent="0.25">
      <c r="A156" s="33" t="str">
        <f t="shared" si="6"/>
        <v>2DE98</v>
      </c>
      <c r="B156" s="33" t="str">
        <f t="shared" si="5"/>
        <v>801ECE98</v>
      </c>
      <c r="C156" s="32" t="s">
        <v>268</v>
      </c>
      <c r="D156" s="32" t="s">
        <v>540</v>
      </c>
      <c r="E156" s="32" t="s">
        <v>503</v>
      </c>
      <c r="F156" s="32" t="s">
        <v>640</v>
      </c>
      <c r="G156" s="32" t="s">
        <v>802</v>
      </c>
      <c r="H156" s="32" t="s">
        <v>112</v>
      </c>
      <c r="I156" s="32" t="s">
        <v>338</v>
      </c>
      <c r="J156" s="32" t="s">
        <v>327</v>
      </c>
      <c r="K156" s="32" t="s">
        <v>347</v>
      </c>
      <c r="L156" s="32" t="s">
        <v>329</v>
      </c>
      <c r="M156" s="32" t="s">
        <v>329</v>
      </c>
      <c r="N156" s="32" t="s">
        <v>330</v>
      </c>
      <c r="O156" s="32" t="s">
        <v>328</v>
      </c>
      <c r="P156" s="32" t="s">
        <v>332</v>
      </c>
      <c r="Q156" s="32" t="s">
        <v>339</v>
      </c>
      <c r="R156" s="32" t="s">
        <v>354</v>
      </c>
      <c r="S156" s="32" t="s">
        <v>354</v>
      </c>
      <c r="T156" s="32" t="s">
        <v>334</v>
      </c>
    </row>
    <row r="157" spans="1:20" x14ac:dyDescent="0.25">
      <c r="A157" s="33" t="str">
        <f t="shared" si="6"/>
        <v>2DECC</v>
      </c>
      <c r="B157" s="33" t="str">
        <f t="shared" si="5"/>
        <v>801ECECC</v>
      </c>
      <c r="C157" s="32" t="s">
        <v>269</v>
      </c>
      <c r="D157" s="32" t="s">
        <v>541</v>
      </c>
      <c r="E157" s="32" t="s">
        <v>542</v>
      </c>
      <c r="F157" s="32" t="s">
        <v>641</v>
      </c>
      <c r="G157" s="32" t="s">
        <v>803</v>
      </c>
      <c r="H157" s="32" t="s">
        <v>61</v>
      </c>
      <c r="I157" s="32" t="s">
        <v>395</v>
      </c>
      <c r="J157" s="32" t="s">
        <v>347</v>
      </c>
      <c r="K157" s="32" t="s">
        <v>347</v>
      </c>
      <c r="L157" s="32" t="s">
        <v>329</v>
      </c>
      <c r="M157" s="32" t="s">
        <v>354</v>
      </c>
      <c r="N157" s="32" t="s">
        <v>331</v>
      </c>
      <c r="O157" s="32" t="s">
        <v>333</v>
      </c>
      <c r="P157" s="32" t="s">
        <v>331</v>
      </c>
      <c r="Q157" s="32" t="s">
        <v>381</v>
      </c>
      <c r="R157" s="32" t="s">
        <v>331</v>
      </c>
      <c r="S157" s="32" t="s">
        <v>331</v>
      </c>
      <c r="T157" s="32" t="s">
        <v>334</v>
      </c>
    </row>
    <row r="158" spans="1:20" x14ac:dyDescent="0.25">
      <c r="A158" s="33" t="str">
        <f t="shared" si="6"/>
        <v>2DF00</v>
      </c>
      <c r="B158" s="33" t="str">
        <f t="shared" si="5"/>
        <v>801ECF00</v>
      </c>
      <c r="C158" s="32" t="s">
        <v>270</v>
      </c>
      <c r="D158" s="32" t="s">
        <v>271</v>
      </c>
      <c r="E158" s="32" t="s">
        <v>543</v>
      </c>
      <c r="F158" s="32" t="s">
        <v>642</v>
      </c>
      <c r="G158" s="32" t="s">
        <v>804</v>
      </c>
      <c r="H158" s="32" t="s">
        <v>347</v>
      </c>
      <c r="I158" s="32" t="s">
        <v>338</v>
      </c>
      <c r="J158" s="32" t="s">
        <v>327</v>
      </c>
      <c r="K158" s="32" t="s">
        <v>338</v>
      </c>
      <c r="L158" s="32" t="s">
        <v>328</v>
      </c>
      <c r="M158" s="32" t="s">
        <v>333</v>
      </c>
      <c r="N158" s="32" t="s">
        <v>381</v>
      </c>
      <c r="O158" s="32" t="s">
        <v>329</v>
      </c>
      <c r="P158" s="32" t="s">
        <v>381</v>
      </c>
      <c r="Q158" s="32" t="s">
        <v>333</v>
      </c>
      <c r="R158" s="32" t="s">
        <v>354</v>
      </c>
      <c r="S158" s="32" t="s">
        <v>339</v>
      </c>
      <c r="T158" s="32" t="s">
        <v>334</v>
      </c>
    </row>
    <row r="159" spans="1:20" x14ac:dyDescent="0.25">
      <c r="A159" s="33" t="str">
        <f t="shared" si="6"/>
        <v>2DF34</v>
      </c>
      <c r="B159" s="33" t="str">
        <f t="shared" si="5"/>
        <v>801ECF34</v>
      </c>
      <c r="C159" s="32" t="s">
        <v>272</v>
      </c>
      <c r="D159" s="32" t="s">
        <v>273</v>
      </c>
      <c r="E159" s="32" t="s">
        <v>274</v>
      </c>
      <c r="F159" s="32" t="s">
        <v>643</v>
      </c>
      <c r="G159" s="32" t="s">
        <v>805</v>
      </c>
      <c r="H159" s="32" t="s">
        <v>390</v>
      </c>
      <c r="I159" s="32" t="s">
        <v>387</v>
      </c>
      <c r="J159" s="32" t="s">
        <v>359</v>
      </c>
      <c r="K159" s="32" t="s">
        <v>338</v>
      </c>
      <c r="L159" s="32" t="s">
        <v>339</v>
      </c>
      <c r="M159" s="32" t="s">
        <v>330</v>
      </c>
      <c r="N159" s="32" t="s">
        <v>328</v>
      </c>
      <c r="O159" s="32" t="s">
        <v>339</v>
      </c>
      <c r="P159" s="32" t="s">
        <v>328</v>
      </c>
      <c r="Q159" s="32" t="s">
        <v>333</v>
      </c>
      <c r="R159" s="32" t="s">
        <v>339</v>
      </c>
      <c r="S159" s="32" t="s">
        <v>333</v>
      </c>
      <c r="T159" s="32" t="s">
        <v>334</v>
      </c>
    </row>
    <row r="160" spans="1:20" x14ac:dyDescent="0.25">
      <c r="A160" s="33" t="str">
        <f t="shared" si="6"/>
        <v>2DF68</v>
      </c>
      <c r="B160" s="33" t="str">
        <f t="shared" si="5"/>
        <v>801ECF68</v>
      </c>
      <c r="C160" s="32" t="s">
        <v>544</v>
      </c>
      <c r="D160" s="32" t="s">
        <v>152</v>
      </c>
      <c r="E160" s="32" t="s">
        <v>545</v>
      </c>
      <c r="F160" s="32" t="s">
        <v>644</v>
      </c>
      <c r="G160" s="32" t="s">
        <v>806</v>
      </c>
      <c r="H160" s="32" t="s">
        <v>352</v>
      </c>
      <c r="I160" s="32" t="s">
        <v>347</v>
      </c>
      <c r="J160" s="32" t="s">
        <v>395</v>
      </c>
      <c r="K160" s="32" t="s">
        <v>338</v>
      </c>
      <c r="L160" s="32" t="s">
        <v>328</v>
      </c>
      <c r="M160" s="32" t="s">
        <v>328</v>
      </c>
      <c r="N160" s="32" t="s">
        <v>328</v>
      </c>
      <c r="O160" s="32" t="s">
        <v>330</v>
      </c>
      <c r="P160" s="32" t="s">
        <v>330</v>
      </c>
      <c r="Q160" s="32" t="s">
        <v>328</v>
      </c>
      <c r="R160" s="32" t="s">
        <v>328</v>
      </c>
      <c r="S160" s="32" t="s">
        <v>330</v>
      </c>
      <c r="T160" s="32" t="s">
        <v>334</v>
      </c>
    </row>
    <row r="161" spans="1:24" x14ac:dyDescent="0.25">
      <c r="A161" s="33" t="str">
        <f t="shared" si="6"/>
        <v>2DF9C</v>
      </c>
      <c r="B161" s="33" t="str">
        <f t="shared" si="5"/>
        <v>801ECF9C</v>
      </c>
      <c r="C161" s="32" t="s">
        <v>275</v>
      </c>
      <c r="D161" s="32" t="s">
        <v>276</v>
      </c>
      <c r="E161" s="32" t="s">
        <v>277</v>
      </c>
      <c r="F161" s="32" t="s">
        <v>555</v>
      </c>
      <c r="G161" s="32" t="s">
        <v>807</v>
      </c>
      <c r="H161" s="32" t="s">
        <v>465</v>
      </c>
      <c r="I161" s="32" t="s">
        <v>387</v>
      </c>
      <c r="J161" s="32" t="s">
        <v>446</v>
      </c>
      <c r="K161" s="32" t="s">
        <v>338</v>
      </c>
      <c r="L161" s="32" t="s">
        <v>329</v>
      </c>
      <c r="M161" s="32" t="s">
        <v>339</v>
      </c>
      <c r="N161" s="32" t="s">
        <v>25</v>
      </c>
      <c r="O161" s="32" t="s">
        <v>381</v>
      </c>
      <c r="P161" s="32" t="s">
        <v>329</v>
      </c>
      <c r="Q161" s="32" t="s">
        <v>381</v>
      </c>
      <c r="R161" s="32" t="s">
        <v>329</v>
      </c>
      <c r="S161" s="32" t="s">
        <v>330</v>
      </c>
      <c r="T161" s="32" t="s">
        <v>334</v>
      </c>
    </row>
    <row r="162" spans="1:24" x14ac:dyDescent="0.25">
      <c r="A162" s="33" t="str">
        <f t="shared" si="6"/>
        <v>2DFD0</v>
      </c>
      <c r="B162" s="33" t="str">
        <f t="shared" si="5"/>
        <v>801ECFD0</v>
      </c>
      <c r="C162" s="32" t="s">
        <v>278</v>
      </c>
      <c r="D162" s="32" t="s">
        <v>279</v>
      </c>
      <c r="E162" s="32" t="s">
        <v>529</v>
      </c>
      <c r="F162" s="32" t="s">
        <v>645</v>
      </c>
      <c r="G162" s="32" t="s">
        <v>808</v>
      </c>
      <c r="H162" s="32" t="s">
        <v>19</v>
      </c>
      <c r="I162" s="32" t="s">
        <v>338</v>
      </c>
      <c r="J162" s="32" t="s">
        <v>327</v>
      </c>
      <c r="K162" s="32" t="s">
        <v>338</v>
      </c>
      <c r="L162" s="32" t="s">
        <v>329</v>
      </c>
      <c r="M162" s="32" t="s">
        <v>339</v>
      </c>
      <c r="N162" s="32" t="s">
        <v>382</v>
      </c>
      <c r="O162" s="32" t="s">
        <v>329</v>
      </c>
      <c r="P162" s="32" t="s">
        <v>339</v>
      </c>
      <c r="Q162" s="32" t="s">
        <v>328</v>
      </c>
      <c r="R162" s="32" t="s">
        <v>382</v>
      </c>
      <c r="S162" s="32" t="s">
        <v>333</v>
      </c>
      <c r="T162" s="32" t="s">
        <v>334</v>
      </c>
    </row>
    <row r="163" spans="1:24" x14ac:dyDescent="0.25">
      <c r="A163" s="33" t="str">
        <f t="shared" si="6"/>
        <v>2E004</v>
      </c>
      <c r="B163" s="33" t="str">
        <f t="shared" si="5"/>
        <v>801ED004</v>
      </c>
      <c r="C163" s="32" t="s">
        <v>280</v>
      </c>
      <c r="D163" s="32" t="s">
        <v>281</v>
      </c>
      <c r="E163" s="32" t="s">
        <v>282</v>
      </c>
      <c r="F163" s="32" t="s">
        <v>646</v>
      </c>
      <c r="G163" s="32" t="s">
        <v>809</v>
      </c>
      <c r="H163" s="32" t="s">
        <v>390</v>
      </c>
      <c r="I163" s="32" t="s">
        <v>387</v>
      </c>
      <c r="J163" s="32" t="s">
        <v>24</v>
      </c>
      <c r="K163" s="32" t="s">
        <v>338</v>
      </c>
      <c r="L163" s="32" t="s">
        <v>381</v>
      </c>
      <c r="M163" s="32" t="s">
        <v>330</v>
      </c>
      <c r="N163" s="32" t="s">
        <v>333</v>
      </c>
      <c r="O163" s="32" t="s">
        <v>339</v>
      </c>
      <c r="P163" s="32" t="s">
        <v>329</v>
      </c>
      <c r="Q163" s="32" t="s">
        <v>333</v>
      </c>
      <c r="R163" s="32" t="s">
        <v>330</v>
      </c>
      <c r="S163" s="32" t="s">
        <v>330</v>
      </c>
      <c r="T163" s="32" t="s">
        <v>334</v>
      </c>
    </row>
    <row r="164" spans="1:24" x14ac:dyDescent="0.25">
      <c r="A164" s="33" t="str">
        <f t="shared" si="6"/>
        <v>2E038</v>
      </c>
      <c r="B164" s="33" t="str">
        <f t="shared" si="5"/>
        <v>801ED038</v>
      </c>
      <c r="C164" s="32" t="s">
        <v>283</v>
      </c>
      <c r="D164" s="32" t="s">
        <v>284</v>
      </c>
      <c r="E164" s="32" t="s">
        <v>546</v>
      </c>
      <c r="F164" s="32" t="s">
        <v>647</v>
      </c>
      <c r="G164" s="32" t="s">
        <v>810</v>
      </c>
      <c r="H164" s="32" t="s">
        <v>76</v>
      </c>
      <c r="I164" s="32" t="s">
        <v>327</v>
      </c>
      <c r="J164" s="32" t="s">
        <v>367</v>
      </c>
      <c r="K164" s="32" t="s">
        <v>338</v>
      </c>
      <c r="L164" s="32" t="s">
        <v>339</v>
      </c>
      <c r="M164" s="32" t="s">
        <v>331</v>
      </c>
      <c r="N164" s="32" t="s">
        <v>339</v>
      </c>
      <c r="O164" s="32" t="s">
        <v>332</v>
      </c>
      <c r="P164" s="32" t="s">
        <v>328</v>
      </c>
      <c r="Q164" s="32" t="s">
        <v>333</v>
      </c>
      <c r="R164" s="32" t="s">
        <v>381</v>
      </c>
      <c r="S164" s="32" t="s">
        <v>331</v>
      </c>
      <c r="T164" s="32" t="s">
        <v>334</v>
      </c>
    </row>
    <row r="165" spans="1:24" x14ac:dyDescent="0.25">
      <c r="A165" s="33" t="str">
        <f t="shared" si="6"/>
        <v>2E06C</v>
      </c>
      <c r="B165" s="33" t="str">
        <f t="shared" si="5"/>
        <v>801ED06C</v>
      </c>
      <c r="C165" s="32" t="s">
        <v>547</v>
      </c>
      <c r="D165" s="32" t="s">
        <v>168</v>
      </c>
      <c r="E165" s="32" t="s">
        <v>548</v>
      </c>
      <c r="F165" s="32" t="s">
        <v>648</v>
      </c>
      <c r="G165" s="32" t="s">
        <v>811</v>
      </c>
      <c r="H165" s="32" t="s">
        <v>16</v>
      </c>
      <c r="I165" s="32" t="s">
        <v>327</v>
      </c>
      <c r="J165" s="32" t="s">
        <v>387</v>
      </c>
      <c r="K165" s="32" t="s">
        <v>21</v>
      </c>
      <c r="L165" s="32" t="s">
        <v>328</v>
      </c>
      <c r="M165" s="32" t="s">
        <v>330</v>
      </c>
      <c r="N165" s="32" t="s">
        <v>330</v>
      </c>
      <c r="O165" s="32" t="s">
        <v>339</v>
      </c>
      <c r="P165" s="32" t="s">
        <v>333</v>
      </c>
      <c r="Q165" s="32" t="s">
        <v>339</v>
      </c>
      <c r="R165" s="32" t="s">
        <v>330</v>
      </c>
      <c r="S165" s="32" t="s">
        <v>339</v>
      </c>
      <c r="T165" s="32" t="s">
        <v>334</v>
      </c>
    </row>
    <row r="166" spans="1:24" x14ac:dyDescent="0.25">
      <c r="A166" s="33" t="str">
        <f t="shared" si="6"/>
        <v>2E0A0</v>
      </c>
      <c r="B166" s="33" t="str">
        <f t="shared" si="5"/>
        <v>801ED0A0</v>
      </c>
      <c r="C166" s="32" t="s">
        <v>285</v>
      </c>
      <c r="D166" s="32" t="s">
        <v>286</v>
      </c>
      <c r="E166" s="32" t="s">
        <v>130</v>
      </c>
      <c r="F166" s="32" t="s">
        <v>649</v>
      </c>
      <c r="G166" s="32" t="s">
        <v>728</v>
      </c>
      <c r="H166" s="32" t="s">
        <v>217</v>
      </c>
      <c r="I166" s="32" t="s">
        <v>395</v>
      </c>
      <c r="J166" s="32" t="s">
        <v>387</v>
      </c>
      <c r="K166" s="32" t="s">
        <v>338</v>
      </c>
      <c r="L166" s="32" t="s">
        <v>328</v>
      </c>
      <c r="M166" s="32" t="s">
        <v>381</v>
      </c>
      <c r="N166" s="32" t="s">
        <v>329</v>
      </c>
      <c r="O166" s="32" t="s">
        <v>339</v>
      </c>
      <c r="P166" s="32" t="s">
        <v>329</v>
      </c>
      <c r="Q166" s="32" t="s">
        <v>381</v>
      </c>
      <c r="R166" s="32" t="s">
        <v>331</v>
      </c>
      <c r="S166" s="32" t="s">
        <v>329</v>
      </c>
      <c r="T166" s="32" t="s">
        <v>334</v>
      </c>
    </row>
    <row r="167" spans="1:24" x14ac:dyDescent="0.25">
      <c r="A167" s="33" t="str">
        <f t="shared" si="6"/>
        <v>2E0D4</v>
      </c>
      <c r="B167" s="33" t="str">
        <f t="shared" si="5"/>
        <v>801ED0D4</v>
      </c>
      <c r="C167" s="32" t="s">
        <v>549</v>
      </c>
      <c r="D167" s="32" t="s">
        <v>287</v>
      </c>
      <c r="E167" s="32" t="s">
        <v>288</v>
      </c>
      <c r="F167" s="32" t="s">
        <v>630</v>
      </c>
      <c r="G167" s="32" t="s">
        <v>812</v>
      </c>
      <c r="H167" s="32" t="s">
        <v>16</v>
      </c>
      <c r="I167" s="32" t="s">
        <v>327</v>
      </c>
      <c r="J167" s="32" t="s">
        <v>327</v>
      </c>
      <c r="K167" s="32" t="s">
        <v>347</v>
      </c>
      <c r="L167" s="32" t="s">
        <v>329</v>
      </c>
      <c r="M167" s="32" t="s">
        <v>354</v>
      </c>
      <c r="N167" s="32" t="s">
        <v>328</v>
      </c>
      <c r="O167" s="32" t="s">
        <v>339</v>
      </c>
      <c r="P167" s="32" t="s">
        <v>331</v>
      </c>
      <c r="Q167" s="32" t="s">
        <v>328</v>
      </c>
      <c r="R167" s="32" t="s">
        <v>331</v>
      </c>
      <c r="S167" s="32" t="s">
        <v>333</v>
      </c>
      <c r="T167" s="32" t="s">
        <v>334</v>
      </c>
    </row>
    <row r="168" spans="1:24" x14ac:dyDescent="0.25">
      <c r="A168" s="33" t="str">
        <f t="shared" si="6"/>
        <v>2E108</v>
      </c>
      <c r="B168" s="33" t="str">
        <f t="shared" si="5"/>
        <v>801ED108</v>
      </c>
      <c r="C168" s="32" t="s">
        <v>289</v>
      </c>
      <c r="D168" s="32" t="s">
        <v>290</v>
      </c>
      <c r="E168" s="32" t="s">
        <v>291</v>
      </c>
      <c r="F168" s="32" t="s">
        <v>587</v>
      </c>
      <c r="G168" s="32" t="s">
        <v>813</v>
      </c>
      <c r="H168" s="32" t="s">
        <v>103</v>
      </c>
      <c r="I168" s="32" t="s">
        <v>367</v>
      </c>
      <c r="J168" s="32" t="s">
        <v>327</v>
      </c>
      <c r="K168" s="32" t="s">
        <v>338</v>
      </c>
      <c r="L168" s="32" t="s">
        <v>382</v>
      </c>
      <c r="M168" s="32" t="s">
        <v>354</v>
      </c>
      <c r="N168" s="32" t="s">
        <v>381</v>
      </c>
      <c r="O168" s="32" t="s">
        <v>333</v>
      </c>
      <c r="P168" s="32" t="s">
        <v>339</v>
      </c>
      <c r="Q168" s="32" t="s">
        <v>330</v>
      </c>
      <c r="R168" s="32" t="s">
        <v>328</v>
      </c>
      <c r="S168" s="32" t="s">
        <v>329</v>
      </c>
      <c r="T168" s="32" t="s">
        <v>334</v>
      </c>
    </row>
    <row r="169" spans="1:24" s="20" customFormat="1" x14ac:dyDescent="0.25">
      <c r="A169" s="33" t="str">
        <f t="shared" si="6"/>
        <v>2E13C</v>
      </c>
      <c r="B169" s="33" t="str">
        <f t="shared" si="5"/>
        <v>801ED13C</v>
      </c>
      <c r="C169" s="32" t="s">
        <v>292</v>
      </c>
      <c r="D169" s="32" t="s">
        <v>293</v>
      </c>
      <c r="E169" s="32" t="s">
        <v>294</v>
      </c>
      <c r="F169" s="32" t="s">
        <v>650</v>
      </c>
      <c r="G169" s="32" t="s">
        <v>814</v>
      </c>
      <c r="H169" s="32" t="s">
        <v>103</v>
      </c>
      <c r="I169" s="32" t="s">
        <v>367</v>
      </c>
      <c r="J169" s="32" t="s">
        <v>359</v>
      </c>
      <c r="K169" s="32" t="s">
        <v>338</v>
      </c>
      <c r="L169" s="32" t="s">
        <v>328</v>
      </c>
      <c r="M169" s="32" t="s">
        <v>339</v>
      </c>
      <c r="N169" s="32" t="s">
        <v>329</v>
      </c>
      <c r="O169" s="32" t="s">
        <v>328</v>
      </c>
      <c r="P169" s="32" t="s">
        <v>330</v>
      </c>
      <c r="Q169" s="32" t="s">
        <v>339</v>
      </c>
      <c r="R169" s="32" t="s">
        <v>339</v>
      </c>
      <c r="S169" s="32" t="s">
        <v>339</v>
      </c>
      <c r="T169" s="32" t="s">
        <v>334</v>
      </c>
      <c r="X169" s="20" t="s">
        <v>1611</v>
      </c>
    </row>
    <row r="170" spans="1:24" x14ac:dyDescent="0.25">
      <c r="A170" s="33" t="str">
        <f t="shared" si="6"/>
        <v>2E170</v>
      </c>
      <c r="B170" s="33" t="str">
        <f t="shared" si="5"/>
        <v>801ED170</v>
      </c>
      <c r="C170" s="32" t="s">
        <v>295</v>
      </c>
      <c r="D170" s="32" t="s">
        <v>198</v>
      </c>
      <c r="E170" s="32" t="s">
        <v>211</v>
      </c>
      <c r="F170" s="32" t="s">
        <v>604</v>
      </c>
      <c r="G170" s="32" t="s">
        <v>770</v>
      </c>
      <c r="H170" s="32" t="s">
        <v>374</v>
      </c>
      <c r="I170" s="32" t="s">
        <v>76</v>
      </c>
      <c r="J170" s="32" t="s">
        <v>327</v>
      </c>
      <c r="K170" s="32" t="s">
        <v>338</v>
      </c>
      <c r="L170" s="32" t="s">
        <v>329</v>
      </c>
      <c r="M170" s="32" t="s">
        <v>328</v>
      </c>
      <c r="N170" s="32" t="s">
        <v>354</v>
      </c>
      <c r="O170" s="32" t="s">
        <v>329</v>
      </c>
      <c r="P170" s="32" t="s">
        <v>382</v>
      </c>
      <c r="Q170" s="32" t="s">
        <v>328</v>
      </c>
      <c r="R170" s="32" t="s">
        <v>332</v>
      </c>
      <c r="S170" s="32" t="s">
        <v>328</v>
      </c>
      <c r="T170" s="32" t="s">
        <v>334</v>
      </c>
    </row>
    <row r="171" spans="1:24" x14ac:dyDescent="0.25">
      <c r="A171" s="33" t="str">
        <f t="shared" si="6"/>
        <v>2E1A4</v>
      </c>
      <c r="B171" s="33" t="str">
        <f t="shared" si="5"/>
        <v>801ED1A4</v>
      </c>
      <c r="C171" s="32" t="s">
        <v>296</v>
      </c>
      <c r="D171" s="32" t="s">
        <v>297</v>
      </c>
      <c r="E171" s="32" t="s">
        <v>496</v>
      </c>
      <c r="F171" s="32" t="s">
        <v>651</v>
      </c>
      <c r="G171" s="32" t="s">
        <v>815</v>
      </c>
      <c r="H171" s="32" t="s">
        <v>390</v>
      </c>
      <c r="I171" s="32" t="s">
        <v>387</v>
      </c>
      <c r="J171" s="32" t="s">
        <v>327</v>
      </c>
      <c r="K171" s="32" t="s">
        <v>338</v>
      </c>
      <c r="L171" s="32" t="s">
        <v>328</v>
      </c>
      <c r="M171" s="32" t="s">
        <v>328</v>
      </c>
      <c r="N171" s="32" t="s">
        <v>328</v>
      </c>
      <c r="O171" s="32" t="s">
        <v>333</v>
      </c>
      <c r="P171" s="32" t="s">
        <v>330</v>
      </c>
      <c r="Q171" s="32" t="s">
        <v>333</v>
      </c>
      <c r="R171" s="32" t="s">
        <v>339</v>
      </c>
      <c r="S171" s="32" t="s">
        <v>328</v>
      </c>
      <c r="T171" s="32" t="s">
        <v>334</v>
      </c>
    </row>
    <row r="172" spans="1:24" x14ac:dyDescent="0.25">
      <c r="A172" s="33" t="str">
        <f t="shared" si="6"/>
        <v>2E1D8</v>
      </c>
      <c r="B172" s="33" t="str">
        <f t="shared" si="5"/>
        <v>801ED1D8</v>
      </c>
      <c r="C172" s="32" t="s">
        <v>550</v>
      </c>
      <c r="D172" s="32" t="s">
        <v>298</v>
      </c>
      <c r="E172" s="32" t="s">
        <v>299</v>
      </c>
      <c r="F172" s="32" t="s">
        <v>652</v>
      </c>
      <c r="G172" s="32" t="s">
        <v>816</v>
      </c>
      <c r="H172" s="32" t="s">
        <v>473</v>
      </c>
      <c r="I172" s="32" t="s">
        <v>446</v>
      </c>
      <c r="J172" s="32" t="s">
        <v>374</v>
      </c>
      <c r="K172" s="32" t="s">
        <v>327</v>
      </c>
      <c r="L172" s="32" t="s">
        <v>339</v>
      </c>
      <c r="M172" s="32" t="s">
        <v>329</v>
      </c>
      <c r="N172" s="32" t="s">
        <v>333</v>
      </c>
      <c r="O172" s="32" t="s">
        <v>330</v>
      </c>
      <c r="P172" s="32" t="s">
        <v>339</v>
      </c>
      <c r="Q172" s="32" t="s">
        <v>333</v>
      </c>
      <c r="R172" s="32" t="s">
        <v>381</v>
      </c>
      <c r="S172" s="32" t="s">
        <v>331</v>
      </c>
      <c r="T172" s="32" t="s">
        <v>334</v>
      </c>
    </row>
    <row r="173" spans="1:24" x14ac:dyDescent="0.25">
      <c r="A173" s="33" t="str">
        <f t="shared" si="6"/>
        <v>2E20C</v>
      </c>
      <c r="B173" s="33" t="str">
        <f t="shared" si="5"/>
        <v>801ED20C</v>
      </c>
      <c r="C173" s="32" t="s">
        <v>300</v>
      </c>
      <c r="D173" s="32" t="s">
        <v>301</v>
      </c>
      <c r="E173" s="32" t="s">
        <v>546</v>
      </c>
      <c r="F173" s="32" t="s">
        <v>653</v>
      </c>
      <c r="G173" s="32" t="s">
        <v>810</v>
      </c>
      <c r="H173" s="32" t="s">
        <v>76</v>
      </c>
      <c r="I173" s="32" t="s">
        <v>327</v>
      </c>
      <c r="J173" s="32" t="s">
        <v>446</v>
      </c>
      <c r="K173" s="32" t="s">
        <v>302</v>
      </c>
      <c r="L173" s="32" t="s">
        <v>328</v>
      </c>
      <c r="M173" s="32" t="s">
        <v>329</v>
      </c>
      <c r="N173" s="32" t="s">
        <v>339</v>
      </c>
      <c r="O173" s="32" t="s">
        <v>330</v>
      </c>
      <c r="P173" s="32" t="s">
        <v>332</v>
      </c>
      <c r="Q173" s="32" t="s">
        <v>328</v>
      </c>
      <c r="R173" s="32" t="s">
        <v>332</v>
      </c>
      <c r="S173" s="32" t="s">
        <v>330</v>
      </c>
      <c r="T173" s="32" t="s">
        <v>334</v>
      </c>
    </row>
    <row r="174" spans="1:24" x14ac:dyDescent="0.25">
      <c r="A174" s="33" t="str">
        <f t="shared" si="6"/>
        <v>2E240</v>
      </c>
      <c r="B174" s="33" t="str">
        <f t="shared" si="5"/>
        <v>801ED240</v>
      </c>
      <c r="C174" s="32" t="s">
        <v>303</v>
      </c>
      <c r="D174" s="32" t="s">
        <v>304</v>
      </c>
      <c r="E174" s="32" t="s">
        <v>305</v>
      </c>
      <c r="F174" s="32" t="s">
        <v>654</v>
      </c>
      <c r="G174" s="32" t="s">
        <v>817</v>
      </c>
      <c r="H174" s="32" t="s">
        <v>35</v>
      </c>
      <c r="I174" s="32" t="s">
        <v>367</v>
      </c>
      <c r="J174" s="32" t="s">
        <v>446</v>
      </c>
      <c r="K174" s="32" t="s">
        <v>217</v>
      </c>
      <c r="L174" s="32" t="s">
        <v>381</v>
      </c>
      <c r="M174" s="32" t="s">
        <v>381</v>
      </c>
      <c r="N174" s="32" t="s">
        <v>329</v>
      </c>
      <c r="O174" s="32" t="s">
        <v>333</v>
      </c>
      <c r="P174" s="32" t="s">
        <v>331</v>
      </c>
      <c r="Q174" s="32" t="s">
        <v>354</v>
      </c>
      <c r="R174" s="32" t="s">
        <v>339</v>
      </c>
      <c r="S174" s="32" t="s">
        <v>330</v>
      </c>
      <c r="T174" s="32" t="s">
        <v>334</v>
      </c>
    </row>
    <row r="175" spans="1:24" x14ac:dyDescent="0.25">
      <c r="A175" s="33" t="str">
        <f t="shared" si="6"/>
        <v>2E274</v>
      </c>
      <c r="B175" s="33" t="str">
        <f t="shared" si="5"/>
        <v>801ED274</v>
      </c>
      <c r="C175" s="32" t="s">
        <v>306</v>
      </c>
      <c r="D175" s="32" t="s">
        <v>534</v>
      </c>
      <c r="E175" s="32" t="s">
        <v>551</v>
      </c>
      <c r="F175" s="32" t="s">
        <v>655</v>
      </c>
      <c r="G175" s="32" t="s">
        <v>818</v>
      </c>
      <c r="H175" s="32" t="s">
        <v>473</v>
      </c>
      <c r="I175" s="32" t="s">
        <v>446</v>
      </c>
      <c r="J175" s="32" t="s">
        <v>327</v>
      </c>
      <c r="K175" s="32" t="s">
        <v>338</v>
      </c>
      <c r="L175" s="32" t="s">
        <v>339</v>
      </c>
      <c r="M175" s="32" t="s">
        <v>331</v>
      </c>
      <c r="N175" s="32" t="s">
        <v>339</v>
      </c>
      <c r="O175" s="32" t="s">
        <v>331</v>
      </c>
      <c r="P175" s="32" t="s">
        <v>381</v>
      </c>
      <c r="Q175" s="32" t="s">
        <v>333</v>
      </c>
      <c r="R175" s="32" t="s">
        <v>381</v>
      </c>
      <c r="S175" s="32" t="s">
        <v>331</v>
      </c>
      <c r="T175" s="32" t="s">
        <v>334</v>
      </c>
    </row>
    <row r="176" spans="1:24" x14ac:dyDescent="0.25">
      <c r="A176" s="33" t="str">
        <f t="shared" si="6"/>
        <v>2E2A8</v>
      </c>
      <c r="B176" s="33" t="str">
        <f t="shared" si="5"/>
        <v>801ED2A8</v>
      </c>
      <c r="C176" s="32" t="s">
        <v>307</v>
      </c>
      <c r="D176" s="32" t="s">
        <v>308</v>
      </c>
      <c r="E176" s="32" t="s">
        <v>213</v>
      </c>
      <c r="F176" s="32" t="s">
        <v>656</v>
      </c>
      <c r="G176" s="32" t="s">
        <v>819</v>
      </c>
      <c r="H176" s="32" t="s">
        <v>358</v>
      </c>
      <c r="I176" s="32" t="s">
        <v>359</v>
      </c>
      <c r="J176" s="32" t="s">
        <v>398</v>
      </c>
      <c r="K176" s="32" t="s">
        <v>302</v>
      </c>
      <c r="L176" s="32" t="s">
        <v>339</v>
      </c>
      <c r="M176" s="32" t="s">
        <v>330</v>
      </c>
      <c r="N176" s="32" t="s">
        <v>333</v>
      </c>
      <c r="O176" s="32" t="s">
        <v>332</v>
      </c>
      <c r="P176" s="32" t="s">
        <v>333</v>
      </c>
      <c r="Q176" s="32" t="s">
        <v>381</v>
      </c>
      <c r="R176" s="32" t="s">
        <v>330</v>
      </c>
      <c r="S176" s="32" t="s">
        <v>330</v>
      </c>
      <c r="T176" s="32" t="s">
        <v>334</v>
      </c>
    </row>
    <row r="177" spans="1:20" x14ac:dyDescent="0.25">
      <c r="A177" s="33" t="str">
        <f t="shared" si="6"/>
        <v>2E2DC</v>
      </c>
      <c r="B177" s="33" t="str">
        <f t="shared" si="5"/>
        <v>801ED2DC</v>
      </c>
      <c r="C177" s="32" t="s">
        <v>309</v>
      </c>
      <c r="D177" s="32" t="s">
        <v>310</v>
      </c>
      <c r="E177" s="32" t="s">
        <v>552</v>
      </c>
      <c r="F177" s="32" t="s">
        <v>657</v>
      </c>
      <c r="G177" s="32" t="s">
        <v>820</v>
      </c>
      <c r="H177" s="32" t="s">
        <v>35</v>
      </c>
      <c r="I177" s="32" t="s">
        <v>367</v>
      </c>
      <c r="J177" s="32" t="s">
        <v>359</v>
      </c>
      <c r="K177" s="32" t="s">
        <v>338</v>
      </c>
      <c r="L177" s="32" t="s">
        <v>328</v>
      </c>
      <c r="M177" s="32" t="s">
        <v>354</v>
      </c>
      <c r="N177" s="32" t="s">
        <v>329</v>
      </c>
      <c r="O177" s="32" t="s">
        <v>330</v>
      </c>
      <c r="P177" s="32" t="s">
        <v>339</v>
      </c>
      <c r="Q177" s="32" t="s">
        <v>328</v>
      </c>
      <c r="R177" s="32" t="s">
        <v>330</v>
      </c>
      <c r="S177" s="32" t="s">
        <v>332</v>
      </c>
      <c r="T177" s="32" t="s">
        <v>334</v>
      </c>
    </row>
    <row r="178" spans="1:20" x14ac:dyDescent="0.25">
      <c r="A178" s="33" t="str">
        <f t="shared" si="6"/>
        <v>2E310</v>
      </c>
      <c r="B178" s="33" t="str">
        <f t="shared" si="5"/>
        <v>801ED310</v>
      </c>
      <c r="C178" s="32" t="s">
        <v>311</v>
      </c>
      <c r="D178" s="32" t="s">
        <v>312</v>
      </c>
      <c r="E178" s="32" t="s">
        <v>313</v>
      </c>
      <c r="F178" s="32" t="s">
        <v>658</v>
      </c>
      <c r="G178" s="32" t="s">
        <v>821</v>
      </c>
      <c r="H178" s="32" t="s">
        <v>352</v>
      </c>
      <c r="I178" s="32" t="s">
        <v>347</v>
      </c>
      <c r="J178" s="32" t="s">
        <v>327</v>
      </c>
      <c r="K178" s="32" t="s">
        <v>302</v>
      </c>
      <c r="L178" s="32" t="s">
        <v>331</v>
      </c>
      <c r="M178" s="32" t="s">
        <v>333</v>
      </c>
      <c r="N178" s="32" t="s">
        <v>331</v>
      </c>
      <c r="O178" s="32" t="s">
        <v>339</v>
      </c>
      <c r="P178" s="32" t="s">
        <v>330</v>
      </c>
      <c r="Q178" s="32" t="s">
        <v>339</v>
      </c>
      <c r="R178" s="32" t="s">
        <v>339</v>
      </c>
      <c r="S178" s="32" t="s">
        <v>339</v>
      </c>
      <c r="T178" s="32" t="s">
        <v>334</v>
      </c>
    </row>
    <row r="179" spans="1:20" x14ac:dyDescent="0.25">
      <c r="A179" s="33" t="str">
        <f t="shared" si="6"/>
        <v>2E344</v>
      </c>
      <c r="B179" s="33" t="str">
        <f t="shared" si="5"/>
        <v>801ED344</v>
      </c>
      <c r="C179" s="32" t="s">
        <v>314</v>
      </c>
      <c r="D179" s="32" t="s">
        <v>315</v>
      </c>
      <c r="E179" s="32" t="s">
        <v>316</v>
      </c>
      <c r="F179" s="32" t="s">
        <v>648</v>
      </c>
      <c r="G179" s="32" t="s">
        <v>822</v>
      </c>
      <c r="H179" s="32" t="s">
        <v>390</v>
      </c>
      <c r="I179" s="32" t="s">
        <v>387</v>
      </c>
      <c r="J179" s="32" t="s">
        <v>367</v>
      </c>
      <c r="K179" s="32" t="s">
        <v>338</v>
      </c>
      <c r="L179" s="32" t="s">
        <v>339</v>
      </c>
      <c r="M179" s="32" t="s">
        <v>339</v>
      </c>
      <c r="N179" s="32" t="s">
        <v>328</v>
      </c>
      <c r="O179" s="32" t="s">
        <v>333</v>
      </c>
      <c r="P179" s="32" t="s">
        <v>329</v>
      </c>
      <c r="Q179" s="32" t="s">
        <v>333</v>
      </c>
      <c r="R179" s="32" t="s">
        <v>329</v>
      </c>
      <c r="S179" s="32" t="s">
        <v>328</v>
      </c>
      <c r="T179" s="32" t="s">
        <v>334</v>
      </c>
    </row>
    <row r="180" spans="1:20" x14ac:dyDescent="0.25">
      <c r="A180" s="33" t="str">
        <f t="shared" si="6"/>
        <v>2E378</v>
      </c>
      <c r="B180" s="33" t="str">
        <f t="shared" si="5"/>
        <v>801ED378</v>
      </c>
      <c r="C180" s="32" t="s">
        <v>317</v>
      </c>
      <c r="D180" s="32" t="s">
        <v>266</v>
      </c>
      <c r="E180" s="32" t="s">
        <v>372</v>
      </c>
      <c r="F180" s="32" t="s">
        <v>649</v>
      </c>
      <c r="G180" s="32" t="s">
        <v>823</v>
      </c>
      <c r="H180" s="32" t="s">
        <v>16</v>
      </c>
      <c r="I180" s="32" t="s">
        <v>327</v>
      </c>
      <c r="J180" s="32" t="s">
        <v>387</v>
      </c>
      <c r="K180" s="32" t="s">
        <v>367</v>
      </c>
      <c r="L180" s="32" t="s">
        <v>339</v>
      </c>
      <c r="M180" s="32" t="s">
        <v>333</v>
      </c>
      <c r="N180" s="32" t="s">
        <v>328</v>
      </c>
      <c r="O180" s="32" t="s">
        <v>381</v>
      </c>
      <c r="P180" s="32" t="s">
        <v>328</v>
      </c>
      <c r="Q180" s="32" t="s">
        <v>333</v>
      </c>
      <c r="R180" s="32" t="s">
        <v>330</v>
      </c>
      <c r="S180" s="32" t="s">
        <v>381</v>
      </c>
      <c r="T180" s="32" t="s">
        <v>334</v>
      </c>
    </row>
    <row r="181" spans="1:20" x14ac:dyDescent="0.25">
      <c r="A181" s="33" t="str">
        <f t="shared" si="6"/>
        <v>2E3AC</v>
      </c>
      <c r="B181" s="33" t="str">
        <f t="shared" si="5"/>
        <v>801ED3AC</v>
      </c>
      <c r="C181" s="32" t="s">
        <v>318</v>
      </c>
      <c r="D181" s="32" t="s">
        <v>319</v>
      </c>
      <c r="E181" s="32" t="s">
        <v>320</v>
      </c>
      <c r="F181" s="32" t="s">
        <v>557</v>
      </c>
      <c r="G181" s="32" t="s">
        <v>824</v>
      </c>
      <c r="H181" s="32" t="s">
        <v>19</v>
      </c>
      <c r="I181" s="32" t="s">
        <v>338</v>
      </c>
      <c r="J181" s="32" t="s">
        <v>24</v>
      </c>
      <c r="K181" s="32" t="s">
        <v>338</v>
      </c>
      <c r="L181" s="32" t="s">
        <v>330</v>
      </c>
      <c r="M181" s="32" t="s">
        <v>329</v>
      </c>
      <c r="N181" s="32" t="s">
        <v>332</v>
      </c>
      <c r="O181" s="32" t="s">
        <v>328</v>
      </c>
      <c r="P181" s="32" t="s">
        <v>381</v>
      </c>
      <c r="Q181" s="32" t="s">
        <v>333</v>
      </c>
      <c r="R181" s="32" t="s">
        <v>333</v>
      </c>
      <c r="S181" s="32" t="s">
        <v>330</v>
      </c>
      <c r="T181" s="32" t="s">
        <v>334</v>
      </c>
    </row>
    <row r="182" spans="1:20" x14ac:dyDescent="0.25">
      <c r="A182" s="33" t="str">
        <f t="shared" si="6"/>
        <v>2E3E0</v>
      </c>
      <c r="B182" s="33" t="str">
        <f t="shared" si="5"/>
        <v>801ED3E0</v>
      </c>
      <c r="C182" s="32" t="s">
        <v>321</v>
      </c>
      <c r="D182" s="32" t="s">
        <v>322</v>
      </c>
      <c r="E182" s="32" t="s">
        <v>111</v>
      </c>
      <c r="F182" s="32" t="s">
        <v>659</v>
      </c>
      <c r="G182" s="32" t="s">
        <v>717</v>
      </c>
      <c r="H182" s="32" t="s">
        <v>35</v>
      </c>
      <c r="I182" s="32" t="s">
        <v>367</v>
      </c>
      <c r="J182" s="32" t="s">
        <v>387</v>
      </c>
      <c r="K182" s="32" t="s">
        <v>338</v>
      </c>
      <c r="L182" s="32" t="s">
        <v>328</v>
      </c>
      <c r="M182" s="32" t="s">
        <v>333</v>
      </c>
      <c r="N182" s="32" t="s">
        <v>331</v>
      </c>
      <c r="O182" s="32" t="s">
        <v>339</v>
      </c>
      <c r="P182" s="32" t="s">
        <v>331</v>
      </c>
      <c r="Q182" s="32" t="s">
        <v>381</v>
      </c>
      <c r="R182" s="32" t="s">
        <v>329</v>
      </c>
      <c r="S182" s="32" t="s">
        <v>329</v>
      </c>
      <c r="T182" s="32" t="s">
        <v>334</v>
      </c>
    </row>
    <row r="183" spans="1:20" x14ac:dyDescent="0.25">
      <c r="A183" s="33" t="str">
        <f t="shared" si="6"/>
        <v>2E414</v>
      </c>
      <c r="B183" s="33" t="str">
        <f t="shared" si="5"/>
        <v>801ED414</v>
      </c>
      <c r="C183" s="32" t="s">
        <v>323</v>
      </c>
      <c r="D183" s="32" t="s">
        <v>553</v>
      </c>
      <c r="E183" s="32" t="s">
        <v>324</v>
      </c>
      <c r="F183" s="32" t="s">
        <v>578</v>
      </c>
      <c r="G183" s="32" t="s">
        <v>825</v>
      </c>
      <c r="H183" s="32" t="s">
        <v>374</v>
      </c>
      <c r="I183" s="32" t="s">
        <v>76</v>
      </c>
      <c r="J183" s="32" t="s">
        <v>374</v>
      </c>
      <c r="K183" s="32" t="s">
        <v>367</v>
      </c>
      <c r="L183" s="32" t="s">
        <v>329</v>
      </c>
      <c r="M183" s="32" t="s">
        <v>331</v>
      </c>
      <c r="N183" s="32" t="s">
        <v>332</v>
      </c>
      <c r="O183" s="32" t="s">
        <v>331</v>
      </c>
      <c r="P183" s="32" t="s">
        <v>332</v>
      </c>
      <c r="Q183" s="32" t="s">
        <v>25</v>
      </c>
      <c r="R183" s="32" t="s">
        <v>332</v>
      </c>
      <c r="S183" s="32" t="s">
        <v>329</v>
      </c>
      <c r="T183" s="32" t="s">
        <v>334</v>
      </c>
    </row>
    <row r="184" spans="1:20" x14ac:dyDescent="0.25">
      <c r="A184" s="19"/>
      <c r="B184" s="19"/>
    </row>
    <row r="185" spans="1:20" x14ac:dyDescent="0.25">
      <c r="A185" s="3" t="s">
        <v>1204</v>
      </c>
    </row>
    <row r="186" spans="1:20" x14ac:dyDescent="0.25">
      <c r="A186" s="16" t="s">
        <v>1203</v>
      </c>
      <c r="B186" t="s">
        <v>1275</v>
      </c>
    </row>
    <row r="187" spans="1:20" x14ac:dyDescent="0.25">
      <c r="A187" s="16" t="s">
        <v>1247</v>
      </c>
      <c r="B187" t="s">
        <v>1248</v>
      </c>
    </row>
    <row r="188" spans="1:20" x14ac:dyDescent="0.25">
      <c r="B188" t="s">
        <v>1249</v>
      </c>
    </row>
    <row r="189" spans="1:20" x14ac:dyDescent="0.25">
      <c r="B189" t="s">
        <v>1250</v>
      </c>
    </row>
    <row r="190" spans="1:20" x14ac:dyDescent="0.25">
      <c r="B190" t="s">
        <v>1251</v>
      </c>
    </row>
    <row r="191" spans="1:20" x14ac:dyDescent="0.25">
      <c r="A191" s="16" t="s">
        <v>1281</v>
      </c>
      <c r="B191" t="s">
        <v>1282</v>
      </c>
    </row>
    <row r="192" spans="1:20" x14ac:dyDescent="0.25">
      <c r="B192" t="s">
        <v>1283</v>
      </c>
    </row>
    <row r="194" spans="1:1" x14ac:dyDescent="0.25">
      <c r="A194" s="3" t="s">
        <v>1637</v>
      </c>
    </row>
    <row r="195" spans="1:1" x14ac:dyDescent="0.25">
      <c r="A195" t="s">
        <v>1638</v>
      </c>
    </row>
    <row r="197" spans="1:1" x14ac:dyDescent="0.25">
      <c r="A197" s="35" t="s">
        <v>1639</v>
      </c>
    </row>
    <row r="198" spans="1:1" x14ac:dyDescent="0.25">
      <c r="A198" s="35" t="s">
        <v>1640</v>
      </c>
    </row>
    <row r="199" spans="1:1" x14ac:dyDescent="0.25">
      <c r="A199" s="35" t="s">
        <v>1641</v>
      </c>
    </row>
    <row r="200" spans="1:1" x14ac:dyDescent="0.25">
      <c r="A200" s="35" t="s">
        <v>1642</v>
      </c>
    </row>
    <row r="201" spans="1:1" x14ac:dyDescent="0.25">
      <c r="A201" s="35" t="s">
        <v>1643</v>
      </c>
    </row>
    <row r="202" spans="1:1" x14ac:dyDescent="0.25">
      <c r="A202" s="35" t="s">
        <v>1644</v>
      </c>
    </row>
    <row r="204" spans="1:1" x14ac:dyDescent="0.25">
      <c r="A204" s="3" t="s">
        <v>1703</v>
      </c>
    </row>
    <row r="205" spans="1:1" x14ac:dyDescent="0.25">
      <c r="A205" s="31" t="s">
        <v>1704</v>
      </c>
    </row>
    <row r="206" spans="1:1" x14ac:dyDescent="0.25">
      <c r="A206" s="31" t="s">
        <v>1064</v>
      </c>
    </row>
    <row r="207" spans="1:1" x14ac:dyDescent="0.25">
      <c r="A207" s="31" t="s">
        <v>1065</v>
      </c>
    </row>
    <row r="208" spans="1:1" x14ac:dyDescent="0.25">
      <c r="A208" s="31" t="s">
        <v>1705</v>
      </c>
    </row>
    <row r="209" spans="1:17" x14ac:dyDescent="0.25">
      <c r="A209" s="31" t="s">
        <v>1066</v>
      </c>
    </row>
    <row r="211" spans="1:17" x14ac:dyDescent="0.25">
      <c r="A211" s="5" t="s">
        <v>1069</v>
      </c>
      <c r="C211" s="5" t="s">
        <v>1920</v>
      </c>
      <c r="K211" s="5" t="s">
        <v>1957</v>
      </c>
      <c r="L211" s="31"/>
      <c r="M211" s="31"/>
      <c r="N211" s="31"/>
      <c r="O211" s="31"/>
      <c r="P211" s="31"/>
      <c r="Q211" s="31"/>
    </row>
    <row r="212" spans="1:17" x14ac:dyDescent="0.25">
      <c r="A212" s="31" t="s">
        <v>1067</v>
      </c>
      <c r="C212" s="54" t="s">
        <v>1889</v>
      </c>
      <c r="D212">
        <f>HEX2DEC(C212)</f>
        <v>189512</v>
      </c>
      <c r="K212" s="31" t="s">
        <v>1930</v>
      </c>
      <c r="L212" s="31"/>
      <c r="M212" s="31"/>
      <c r="N212" s="31"/>
      <c r="O212" s="31"/>
      <c r="P212" s="31"/>
      <c r="Q212" s="31"/>
    </row>
    <row r="213" spans="1:17" x14ac:dyDescent="0.25">
      <c r="A213" s="31" t="s">
        <v>1068</v>
      </c>
      <c r="C213" t="s">
        <v>1890</v>
      </c>
      <c r="D213" s="31">
        <f t="shared" ref="D213:D240" si="7">HEX2DEC(C213)</f>
        <v>189680</v>
      </c>
      <c r="E213">
        <f>D213-D212</f>
        <v>168</v>
      </c>
      <c r="F213">
        <f>E213/8-1</f>
        <v>20</v>
      </c>
      <c r="G213" s="4" t="s">
        <v>1918</v>
      </c>
      <c r="K213" s="31" t="str">
        <f>DEC2HEX(HEX2DEC(K212)+168)</f>
        <v>2E370</v>
      </c>
      <c r="L213" s="31"/>
      <c r="M213" s="31"/>
      <c r="N213" s="31"/>
      <c r="O213" s="31"/>
      <c r="P213" s="31"/>
      <c r="Q213" s="31"/>
    </row>
    <row r="214" spans="1:17" x14ac:dyDescent="0.25">
      <c r="A214" s="31" t="s">
        <v>1070</v>
      </c>
      <c r="C214" s="54" t="s">
        <v>1912</v>
      </c>
      <c r="D214" s="31">
        <f t="shared" si="7"/>
        <v>189784</v>
      </c>
      <c r="E214" s="31">
        <f t="shared" ref="E214:E240" si="8">D214-D213</f>
        <v>104</v>
      </c>
      <c r="F214" s="31">
        <f t="shared" ref="F214:F240" si="9">E214/8-1</f>
        <v>12</v>
      </c>
      <c r="K214" s="31" t="s">
        <v>1931</v>
      </c>
      <c r="L214" s="31"/>
      <c r="M214" s="31"/>
      <c r="N214" s="31"/>
      <c r="O214" s="31"/>
      <c r="P214" s="31"/>
      <c r="Q214" s="31"/>
    </row>
    <row r="215" spans="1:17" x14ac:dyDescent="0.25">
      <c r="A215" s="31" t="s">
        <v>1071</v>
      </c>
      <c r="C215" t="s">
        <v>1891</v>
      </c>
      <c r="D215" s="31">
        <f t="shared" si="7"/>
        <v>189888</v>
      </c>
      <c r="E215" s="31">
        <f t="shared" si="8"/>
        <v>104</v>
      </c>
      <c r="F215" s="31">
        <f t="shared" si="9"/>
        <v>12</v>
      </c>
      <c r="K215" s="54" t="s">
        <v>1932</v>
      </c>
      <c r="L215" s="31"/>
      <c r="M215" s="31"/>
      <c r="N215" s="31"/>
      <c r="O215" s="31"/>
      <c r="P215" s="31"/>
      <c r="Q215" s="31"/>
    </row>
    <row r="216" spans="1:17" x14ac:dyDescent="0.25">
      <c r="A216" s="31" t="s">
        <v>1072</v>
      </c>
      <c r="C216" s="54" t="s">
        <v>1892</v>
      </c>
      <c r="D216" s="31">
        <f t="shared" si="7"/>
        <v>190056</v>
      </c>
      <c r="E216" s="31">
        <f t="shared" si="8"/>
        <v>168</v>
      </c>
      <c r="F216" s="31">
        <f t="shared" si="9"/>
        <v>20</v>
      </c>
      <c r="K216" s="31" t="s">
        <v>1933</v>
      </c>
      <c r="L216" s="31"/>
      <c r="M216" s="31"/>
      <c r="N216" s="31"/>
      <c r="O216" s="31"/>
      <c r="P216" s="31"/>
      <c r="Q216" s="31"/>
    </row>
    <row r="217" spans="1:17" x14ac:dyDescent="0.25">
      <c r="A217" s="31" t="s">
        <v>1073</v>
      </c>
      <c r="C217" s="54" t="s">
        <v>1913</v>
      </c>
      <c r="D217" s="31">
        <f t="shared" si="7"/>
        <v>190224</v>
      </c>
      <c r="E217" s="31">
        <f t="shared" si="8"/>
        <v>168</v>
      </c>
      <c r="F217" s="31">
        <f t="shared" si="9"/>
        <v>20</v>
      </c>
      <c r="K217" s="54" t="s">
        <v>1934</v>
      </c>
      <c r="L217" s="31"/>
      <c r="M217" s="31"/>
      <c r="N217" s="31"/>
      <c r="O217" s="31"/>
      <c r="P217" s="31"/>
      <c r="Q217" s="31"/>
    </row>
    <row r="218" spans="1:17" x14ac:dyDescent="0.25">
      <c r="A218" s="31" t="s">
        <v>1074</v>
      </c>
      <c r="C218" s="54" t="s">
        <v>1893</v>
      </c>
      <c r="D218" s="31">
        <f t="shared" si="7"/>
        <v>190328</v>
      </c>
      <c r="E218" s="31">
        <f t="shared" si="8"/>
        <v>104</v>
      </c>
      <c r="F218" s="31">
        <f t="shared" si="9"/>
        <v>12</v>
      </c>
      <c r="K218" s="31" t="s">
        <v>1935</v>
      </c>
      <c r="L218" s="31"/>
      <c r="M218" s="31"/>
      <c r="N218" s="31"/>
      <c r="O218" s="31"/>
      <c r="P218" s="31"/>
      <c r="Q218" s="31"/>
    </row>
    <row r="219" spans="1:17" x14ac:dyDescent="0.25">
      <c r="A219" s="31" t="s">
        <v>1075</v>
      </c>
      <c r="C219" s="54" t="s">
        <v>1894</v>
      </c>
      <c r="D219" s="31">
        <f t="shared" si="7"/>
        <v>190432</v>
      </c>
      <c r="E219" s="31">
        <f t="shared" si="8"/>
        <v>104</v>
      </c>
      <c r="F219" s="31">
        <f t="shared" si="9"/>
        <v>12</v>
      </c>
      <c r="K219" s="54" t="s">
        <v>1936</v>
      </c>
      <c r="L219" s="31"/>
      <c r="M219" s="31"/>
      <c r="N219" s="31"/>
      <c r="O219" s="31"/>
      <c r="P219" s="31"/>
      <c r="Q219" s="31"/>
    </row>
    <row r="220" spans="1:17" x14ac:dyDescent="0.25">
      <c r="A220" s="31" t="s">
        <v>1076</v>
      </c>
      <c r="C220" s="54" t="s">
        <v>1895</v>
      </c>
      <c r="D220" s="31">
        <f t="shared" si="7"/>
        <v>190600</v>
      </c>
      <c r="E220" s="31">
        <f t="shared" si="8"/>
        <v>168</v>
      </c>
      <c r="F220" s="31">
        <f t="shared" si="9"/>
        <v>20</v>
      </c>
      <c r="K220" s="54" t="s">
        <v>1937</v>
      </c>
      <c r="L220" s="31"/>
      <c r="M220" s="31"/>
      <c r="N220" s="31"/>
      <c r="O220" s="31"/>
      <c r="P220" s="31"/>
      <c r="Q220" s="31"/>
    </row>
    <row r="221" spans="1:17" x14ac:dyDescent="0.25">
      <c r="A221" s="31" t="s">
        <v>1077</v>
      </c>
      <c r="C221" s="54" t="s">
        <v>1896</v>
      </c>
      <c r="D221" s="31">
        <f t="shared" si="7"/>
        <v>190768</v>
      </c>
      <c r="E221" s="31">
        <f t="shared" si="8"/>
        <v>168</v>
      </c>
      <c r="F221" s="31">
        <f t="shared" si="9"/>
        <v>20</v>
      </c>
      <c r="K221" s="54" t="s">
        <v>1938</v>
      </c>
      <c r="L221" s="31"/>
      <c r="M221" s="31"/>
      <c r="N221" s="31"/>
      <c r="O221" s="4"/>
      <c r="P221" s="31"/>
      <c r="Q221" s="31"/>
    </row>
    <row r="222" spans="1:17" x14ac:dyDescent="0.25">
      <c r="A222" s="31" t="s">
        <v>1094</v>
      </c>
      <c r="C222" s="54" t="s">
        <v>1914</v>
      </c>
      <c r="D222" s="31">
        <f t="shared" si="7"/>
        <v>190872</v>
      </c>
      <c r="E222" s="31">
        <f t="shared" si="8"/>
        <v>104</v>
      </c>
      <c r="F222" s="31">
        <f t="shared" si="9"/>
        <v>12</v>
      </c>
      <c r="K222" s="54" t="s">
        <v>1939</v>
      </c>
      <c r="L222" s="31"/>
      <c r="M222" s="31"/>
      <c r="N222" s="31"/>
      <c r="O222" s="31"/>
      <c r="P222" s="31"/>
      <c r="Q222" s="31"/>
    </row>
    <row r="223" spans="1:17" x14ac:dyDescent="0.25">
      <c r="A223" s="31" t="s">
        <v>1078</v>
      </c>
      <c r="C223" s="54" t="s">
        <v>1897</v>
      </c>
      <c r="D223" s="31">
        <f t="shared" si="7"/>
        <v>191040</v>
      </c>
      <c r="E223" s="31">
        <f t="shared" si="8"/>
        <v>168</v>
      </c>
      <c r="F223" s="31">
        <f t="shared" si="9"/>
        <v>20</v>
      </c>
      <c r="K223" s="54" t="s">
        <v>1940</v>
      </c>
      <c r="L223" s="31"/>
      <c r="M223" s="31"/>
      <c r="N223" s="31"/>
      <c r="O223" s="31"/>
      <c r="P223" s="31"/>
      <c r="Q223" s="31"/>
    </row>
    <row r="224" spans="1:17" x14ac:dyDescent="0.25">
      <c r="A224" s="31" t="s">
        <v>1079</v>
      </c>
      <c r="C224" s="54" t="s">
        <v>1898</v>
      </c>
      <c r="D224" s="31">
        <f t="shared" si="7"/>
        <v>191208</v>
      </c>
      <c r="E224" s="31">
        <f t="shared" si="8"/>
        <v>168</v>
      </c>
      <c r="F224" s="31">
        <f t="shared" si="9"/>
        <v>20</v>
      </c>
      <c r="K224" s="54" t="s">
        <v>1941</v>
      </c>
      <c r="L224" s="31"/>
      <c r="M224" s="31"/>
      <c r="N224" s="31"/>
      <c r="O224" s="31"/>
      <c r="P224" s="31"/>
      <c r="Q224" s="31"/>
    </row>
    <row r="225" spans="1:17" x14ac:dyDescent="0.25">
      <c r="A225" s="31" t="s">
        <v>1080</v>
      </c>
      <c r="C225" s="54" t="s">
        <v>1915</v>
      </c>
      <c r="D225" s="31">
        <f t="shared" si="7"/>
        <v>191312</v>
      </c>
      <c r="E225" s="31">
        <f t="shared" si="8"/>
        <v>104</v>
      </c>
      <c r="F225" s="31">
        <f t="shared" si="9"/>
        <v>12</v>
      </c>
      <c r="K225" s="54" t="s">
        <v>1942</v>
      </c>
      <c r="L225" s="31"/>
      <c r="M225" s="31"/>
      <c r="N225" s="31"/>
      <c r="O225" s="31"/>
      <c r="P225" s="31"/>
      <c r="Q225" s="31" t="s">
        <v>1958</v>
      </c>
    </row>
    <row r="226" spans="1:17" x14ac:dyDescent="0.25">
      <c r="A226" s="31" t="s">
        <v>1081</v>
      </c>
      <c r="C226" s="54" t="s">
        <v>1899</v>
      </c>
      <c r="D226" s="31">
        <f t="shared" si="7"/>
        <v>191368</v>
      </c>
      <c r="E226" s="31">
        <f t="shared" si="8"/>
        <v>56</v>
      </c>
      <c r="F226" s="31">
        <f t="shared" si="9"/>
        <v>6</v>
      </c>
      <c r="K226" s="54" t="s">
        <v>1943</v>
      </c>
      <c r="L226" s="31"/>
      <c r="M226" s="31"/>
      <c r="N226" s="31"/>
      <c r="O226" s="31"/>
      <c r="P226" s="31"/>
      <c r="Q226" s="31"/>
    </row>
    <row r="227" spans="1:17" ht="15" customHeight="1" x14ac:dyDescent="0.25">
      <c r="A227" s="38" t="s">
        <v>1082</v>
      </c>
      <c r="B227" s="38"/>
      <c r="C227" s="55" t="s">
        <v>1900</v>
      </c>
      <c r="D227" s="31">
        <f t="shared" si="7"/>
        <v>191536</v>
      </c>
      <c r="E227" s="31">
        <f t="shared" si="8"/>
        <v>168</v>
      </c>
      <c r="F227" s="31">
        <f t="shared" si="9"/>
        <v>20</v>
      </c>
      <c r="G227" s="57" t="s">
        <v>1919</v>
      </c>
      <c r="H227" s="57"/>
      <c r="I227" s="41"/>
      <c r="K227" s="54" t="s">
        <v>1944</v>
      </c>
      <c r="L227" s="31" t="s">
        <v>1921</v>
      </c>
      <c r="M227" s="31"/>
      <c r="N227" s="31"/>
      <c r="O227" s="31" t="s">
        <v>1922</v>
      </c>
      <c r="P227" s="31"/>
      <c r="Q227" s="31"/>
    </row>
    <row r="228" spans="1:17" x14ac:dyDescent="0.25">
      <c r="A228" s="38" t="s">
        <v>1083</v>
      </c>
      <c r="B228" s="38"/>
      <c r="C228" s="55" t="s">
        <v>1901</v>
      </c>
      <c r="D228" s="31">
        <f t="shared" si="7"/>
        <v>191640</v>
      </c>
      <c r="E228" s="31">
        <f t="shared" si="8"/>
        <v>104</v>
      </c>
      <c r="F228" s="31">
        <f t="shared" si="9"/>
        <v>12</v>
      </c>
      <c r="G228" s="57"/>
      <c r="H228" s="57"/>
      <c r="I228" s="4" t="str">
        <f>DEC2HEX(HEX2DEC(J228)+2149314560,8)</f>
        <v>801EDCD8</v>
      </c>
      <c r="J228" s="54" t="str">
        <f>DEC2HEX(HEX2DEC(C228)+64)</f>
        <v>2ECD8</v>
      </c>
      <c r="K228" s="54" t="s">
        <v>1945</v>
      </c>
      <c r="L228" s="31" t="s">
        <v>1923</v>
      </c>
      <c r="M228" s="4" t="str">
        <f>DEC2HEX(HEX2DEC(L228)+2149314560,8)</f>
        <v>801EDB58</v>
      </c>
      <c r="N228" s="51">
        <f>HEX2DEC(L228)-HEX2DEC(K228)</f>
        <v>64</v>
      </c>
      <c r="O228" s="31"/>
      <c r="P228" s="31"/>
      <c r="Q228" s="31"/>
    </row>
    <row r="229" spans="1:17" x14ac:dyDescent="0.25">
      <c r="A229" s="38" t="s">
        <v>1084</v>
      </c>
      <c r="B229" s="38"/>
      <c r="C229" s="55" t="s">
        <v>1916</v>
      </c>
      <c r="D229" s="31">
        <f t="shared" si="7"/>
        <v>191696</v>
      </c>
      <c r="E229" s="31">
        <f t="shared" si="8"/>
        <v>56</v>
      </c>
      <c r="F229" s="31">
        <f t="shared" si="9"/>
        <v>6</v>
      </c>
      <c r="G229" s="57"/>
      <c r="H229" s="57"/>
      <c r="I229" s="4" t="str">
        <f t="shared" ref="I229:I234" si="10">DEC2HEX(HEX2DEC(J229)+2149314560,8)</f>
        <v>801EDD10</v>
      </c>
      <c r="J229" s="54" t="str">
        <f t="shared" ref="J229:J234" si="11">DEC2HEX(HEX2DEC(C229)+64)</f>
        <v>2ED10</v>
      </c>
      <c r="K229" s="54" t="s">
        <v>1915</v>
      </c>
      <c r="L229" s="31" t="s">
        <v>1924</v>
      </c>
      <c r="M229" s="4" t="str">
        <f t="shared" ref="M229:M234" si="12">DEC2HEX(HEX2DEC(L229)+2149314560,8)</f>
        <v>801EDB90</v>
      </c>
      <c r="N229" s="51">
        <f t="shared" ref="N229:N234" si="13">HEX2DEC(L229)-HEX2DEC(K229)</f>
        <v>64</v>
      </c>
      <c r="O229" s="31"/>
      <c r="P229" s="31"/>
      <c r="Q229" s="31"/>
    </row>
    <row r="230" spans="1:17" x14ac:dyDescent="0.25">
      <c r="A230" s="38" t="s">
        <v>1085</v>
      </c>
      <c r="B230" s="38"/>
      <c r="C230" s="55" t="s">
        <v>1902</v>
      </c>
      <c r="D230" s="31">
        <f t="shared" si="7"/>
        <v>191864</v>
      </c>
      <c r="E230" s="31">
        <f t="shared" si="8"/>
        <v>168</v>
      </c>
      <c r="F230" s="31">
        <f t="shared" si="9"/>
        <v>20</v>
      </c>
      <c r="G230" s="57"/>
      <c r="H230" s="57"/>
      <c r="I230" s="4" t="str">
        <f t="shared" si="10"/>
        <v>801EDDB8</v>
      </c>
      <c r="J230" s="54" t="str">
        <f t="shared" si="11"/>
        <v>2EDB8</v>
      </c>
      <c r="K230" s="54" t="s">
        <v>1946</v>
      </c>
      <c r="L230" s="31" t="s">
        <v>1925</v>
      </c>
      <c r="M230" s="4" t="str">
        <f t="shared" si="12"/>
        <v>801EDC38</v>
      </c>
      <c r="N230" s="51">
        <f t="shared" si="13"/>
        <v>64</v>
      </c>
      <c r="O230" s="31"/>
      <c r="P230" s="31"/>
      <c r="Q230" s="31"/>
    </row>
    <row r="231" spans="1:17" x14ac:dyDescent="0.25">
      <c r="A231" s="38" t="s">
        <v>1086</v>
      </c>
      <c r="B231" s="38"/>
      <c r="C231" s="55" t="s">
        <v>1917</v>
      </c>
      <c r="D231" s="31">
        <f t="shared" si="7"/>
        <v>191968</v>
      </c>
      <c r="E231" s="31">
        <f t="shared" si="8"/>
        <v>104</v>
      </c>
      <c r="F231" s="31">
        <f t="shared" si="9"/>
        <v>12</v>
      </c>
      <c r="G231" s="57"/>
      <c r="H231" s="57"/>
      <c r="I231" s="4" t="str">
        <f t="shared" si="10"/>
        <v>801EDE20</v>
      </c>
      <c r="J231" s="54" t="str">
        <f t="shared" si="11"/>
        <v>2EE20</v>
      </c>
      <c r="K231" s="54" t="s">
        <v>1947</v>
      </c>
      <c r="L231" s="31" t="s">
        <v>1926</v>
      </c>
      <c r="M231" s="4" t="str">
        <f t="shared" si="12"/>
        <v>801EDCA0</v>
      </c>
      <c r="N231" s="51">
        <f t="shared" si="13"/>
        <v>64</v>
      </c>
      <c r="O231" s="31"/>
      <c r="P231" s="31"/>
      <c r="Q231" s="31"/>
    </row>
    <row r="232" spans="1:17" x14ac:dyDescent="0.25">
      <c r="A232" s="38" t="s">
        <v>1087</v>
      </c>
      <c r="B232" s="38"/>
      <c r="C232" s="55" t="s">
        <v>1903</v>
      </c>
      <c r="D232" s="31">
        <f t="shared" si="7"/>
        <v>192136</v>
      </c>
      <c r="E232" s="31">
        <f t="shared" si="8"/>
        <v>168</v>
      </c>
      <c r="F232" s="31">
        <f t="shared" si="9"/>
        <v>20</v>
      </c>
      <c r="I232" s="4" t="str">
        <f t="shared" si="10"/>
        <v>801EDEC8</v>
      </c>
      <c r="J232" s="54" t="str">
        <f t="shared" si="11"/>
        <v>2EEC8</v>
      </c>
      <c r="K232" s="54" t="s">
        <v>1948</v>
      </c>
      <c r="L232" s="31" t="s">
        <v>1927</v>
      </c>
      <c r="M232" s="4" t="str">
        <f t="shared" si="12"/>
        <v>801EDD48</v>
      </c>
      <c r="N232" s="51">
        <f t="shared" si="13"/>
        <v>64</v>
      </c>
      <c r="O232" s="31"/>
      <c r="P232" s="31"/>
      <c r="Q232" s="31"/>
    </row>
    <row r="233" spans="1:17" x14ac:dyDescent="0.25">
      <c r="A233" s="38" t="s">
        <v>1088</v>
      </c>
      <c r="B233" s="38"/>
      <c r="C233" s="55" t="s">
        <v>1904</v>
      </c>
      <c r="D233" s="31">
        <f t="shared" si="7"/>
        <v>192304</v>
      </c>
      <c r="E233" s="31">
        <f t="shared" si="8"/>
        <v>168</v>
      </c>
      <c r="F233" s="31">
        <f t="shared" si="9"/>
        <v>20</v>
      </c>
      <c r="I233" s="4" t="str">
        <f t="shared" si="10"/>
        <v>801EDF70</v>
      </c>
      <c r="J233" s="54" t="str">
        <f t="shared" si="11"/>
        <v>2EF70</v>
      </c>
      <c r="K233" s="54" t="s">
        <v>1949</v>
      </c>
      <c r="L233" s="31" t="s">
        <v>1928</v>
      </c>
      <c r="M233" s="4" t="str">
        <f t="shared" si="12"/>
        <v>801EDDF0</v>
      </c>
      <c r="N233" s="51">
        <f t="shared" si="13"/>
        <v>64</v>
      </c>
      <c r="O233" s="31"/>
      <c r="P233" s="31"/>
      <c r="Q233" s="31"/>
    </row>
    <row r="234" spans="1:17" x14ac:dyDescent="0.25">
      <c r="A234" s="38" t="s">
        <v>1089</v>
      </c>
      <c r="B234" s="38"/>
      <c r="C234" s="55" t="s">
        <v>1905</v>
      </c>
      <c r="D234" s="31">
        <f t="shared" si="7"/>
        <v>192472</v>
      </c>
      <c r="E234" s="31">
        <f t="shared" si="8"/>
        <v>168</v>
      </c>
      <c r="F234" s="31">
        <f t="shared" si="9"/>
        <v>20</v>
      </c>
      <c r="I234" s="4" t="str">
        <f t="shared" si="10"/>
        <v>801EE018</v>
      </c>
      <c r="J234" s="54" t="str">
        <f t="shared" si="11"/>
        <v>2F018</v>
      </c>
      <c r="K234" s="54" t="s">
        <v>1950</v>
      </c>
      <c r="L234" s="31" t="s">
        <v>1929</v>
      </c>
      <c r="M234" s="4" t="str">
        <f t="shared" si="12"/>
        <v>801EDE98</v>
      </c>
      <c r="N234" s="51">
        <f t="shared" si="13"/>
        <v>64</v>
      </c>
      <c r="O234" s="31" t="s">
        <v>1922</v>
      </c>
      <c r="P234" s="31"/>
      <c r="Q234" s="31"/>
    </row>
    <row r="235" spans="1:17" x14ac:dyDescent="0.25">
      <c r="A235" s="31" t="s">
        <v>1090</v>
      </c>
      <c r="C235" s="54" t="s">
        <v>1906</v>
      </c>
      <c r="D235" s="31">
        <f t="shared" si="7"/>
        <v>192640</v>
      </c>
      <c r="E235" s="31">
        <f t="shared" si="8"/>
        <v>168</v>
      </c>
      <c r="F235" s="31">
        <f t="shared" si="9"/>
        <v>20</v>
      </c>
      <c r="K235" s="54" t="s">
        <v>1951</v>
      </c>
      <c r="L235" s="31"/>
      <c r="M235" s="31"/>
      <c r="N235" s="31"/>
      <c r="O235" s="31"/>
      <c r="P235" s="31"/>
      <c r="Q235" s="31"/>
    </row>
    <row r="236" spans="1:17" x14ac:dyDescent="0.25">
      <c r="A236" s="31" t="s">
        <v>1091</v>
      </c>
      <c r="C236" s="54" t="s">
        <v>1907</v>
      </c>
      <c r="D236" s="31">
        <f t="shared" si="7"/>
        <v>192808</v>
      </c>
      <c r="E236" s="31">
        <f t="shared" si="8"/>
        <v>168</v>
      </c>
      <c r="F236" s="31">
        <f t="shared" si="9"/>
        <v>20</v>
      </c>
      <c r="K236" s="54" t="s">
        <v>1952</v>
      </c>
      <c r="L236" s="31"/>
      <c r="M236" s="31"/>
      <c r="N236" s="31"/>
      <c r="O236" s="31"/>
      <c r="P236" s="31"/>
      <c r="Q236" s="31"/>
    </row>
    <row r="237" spans="1:17" x14ac:dyDescent="0.25">
      <c r="A237" s="31" t="s">
        <v>1092</v>
      </c>
      <c r="C237" s="54" t="s">
        <v>1908</v>
      </c>
      <c r="D237" s="31">
        <f t="shared" si="7"/>
        <v>192912</v>
      </c>
      <c r="E237" s="31">
        <f t="shared" si="8"/>
        <v>104</v>
      </c>
      <c r="F237" s="31">
        <f t="shared" si="9"/>
        <v>12</v>
      </c>
      <c r="K237" s="54" t="s">
        <v>1953</v>
      </c>
      <c r="L237" s="31"/>
      <c r="M237" s="31"/>
      <c r="N237" s="31"/>
      <c r="O237" s="31"/>
      <c r="P237" s="31"/>
      <c r="Q237" s="31"/>
    </row>
    <row r="238" spans="1:17" x14ac:dyDescent="0.25">
      <c r="A238" s="31" t="s">
        <v>1093</v>
      </c>
      <c r="C238" s="54" t="s">
        <v>1909</v>
      </c>
      <c r="D238" s="31">
        <f t="shared" si="7"/>
        <v>193080</v>
      </c>
      <c r="E238" s="31">
        <f t="shared" si="8"/>
        <v>168</v>
      </c>
      <c r="F238" s="31">
        <f t="shared" si="9"/>
        <v>20</v>
      </c>
      <c r="K238" s="31" t="s">
        <v>1954</v>
      </c>
      <c r="L238" s="31"/>
      <c r="M238" s="31"/>
      <c r="N238" s="31"/>
      <c r="O238" s="31"/>
      <c r="P238" s="31"/>
      <c r="Q238" s="31"/>
    </row>
    <row r="239" spans="1:17" x14ac:dyDescent="0.25">
      <c r="A239" s="31" t="s">
        <v>1095</v>
      </c>
      <c r="C239" s="54" t="s">
        <v>1910</v>
      </c>
      <c r="D239" s="31">
        <f t="shared" si="7"/>
        <v>193248</v>
      </c>
      <c r="E239" s="31">
        <f t="shared" si="8"/>
        <v>168</v>
      </c>
      <c r="F239" s="31">
        <f t="shared" si="9"/>
        <v>20</v>
      </c>
      <c r="K239" s="31" t="s">
        <v>1955</v>
      </c>
      <c r="L239" s="31"/>
      <c r="M239" s="31"/>
      <c r="N239" s="31"/>
      <c r="O239" s="31"/>
      <c r="P239" s="31"/>
      <c r="Q239" s="31"/>
    </row>
    <row r="240" spans="1:17" x14ac:dyDescent="0.25">
      <c r="A240" s="31" t="s">
        <v>1096</v>
      </c>
      <c r="C240" s="54" t="s">
        <v>1911</v>
      </c>
      <c r="D240" s="31">
        <f t="shared" si="7"/>
        <v>193416</v>
      </c>
      <c r="E240" s="31">
        <f t="shared" si="8"/>
        <v>168</v>
      </c>
      <c r="F240" s="31">
        <f t="shared" si="9"/>
        <v>20</v>
      </c>
      <c r="K240" s="31" t="s">
        <v>1956</v>
      </c>
      <c r="L240" s="31"/>
      <c r="M240" s="31"/>
      <c r="N240" s="31"/>
      <c r="O240" s="31"/>
      <c r="P240" s="31"/>
      <c r="Q240" s="31"/>
    </row>
    <row r="242" spans="1:1" x14ac:dyDescent="0.25">
      <c r="A242" s="31" t="s">
        <v>1888</v>
      </c>
    </row>
    <row r="243" spans="1:1" x14ac:dyDescent="0.25">
      <c r="A243" s="31" t="s">
        <v>1244</v>
      </c>
    </row>
    <row r="244" spans="1:1" x14ac:dyDescent="0.25">
      <c r="A244" s="31" t="s">
        <v>1254</v>
      </c>
    </row>
    <row r="245" spans="1:1" x14ac:dyDescent="0.25">
      <c r="A245" s="31" t="s">
        <v>1252</v>
      </c>
    </row>
    <row r="246" spans="1:1" x14ac:dyDescent="0.25">
      <c r="A246" s="31" t="s">
        <v>1253</v>
      </c>
    </row>
    <row r="247" spans="1:1" x14ac:dyDescent="0.25">
      <c r="A247" s="31" t="s">
        <v>1255</v>
      </c>
    </row>
    <row r="248" spans="1:1" x14ac:dyDescent="0.25">
      <c r="A248" s="31" t="s">
        <v>1256</v>
      </c>
    </row>
    <row r="249" spans="1:1" x14ac:dyDescent="0.25">
      <c r="A249" s="31" t="s">
        <v>1257</v>
      </c>
    </row>
    <row r="250" spans="1:1" x14ac:dyDescent="0.25">
      <c r="A250" s="31" t="s">
        <v>1604</v>
      </c>
    </row>
    <row r="251" spans="1:1" x14ac:dyDescent="0.25">
      <c r="A251" s="31" t="s">
        <v>1605</v>
      </c>
    </row>
  </sheetData>
  <mergeCells count="2">
    <mergeCell ref="L1:S1"/>
    <mergeCell ref="G227:H231"/>
  </mergeCells>
  <pageMargins left="0.7" right="0.7" top="0.75" bottom="0.75" header="0.3" footer="0.3"/>
  <pageSetup orientation="portrait" horizontalDpi="4294967293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5FD8C3-B3C5-4392-919A-23ED1966806D}">
  <sheetPr>
    <tabColor rgb="FF92D050"/>
  </sheetPr>
  <dimension ref="A1:J59"/>
  <sheetViews>
    <sheetView topLeftCell="A30" zoomScale="80" zoomScaleNormal="80" workbookViewId="0">
      <selection activeCell="A30" sqref="A30"/>
    </sheetView>
  </sheetViews>
  <sheetFormatPr defaultRowHeight="15" x14ac:dyDescent="0.25"/>
  <cols>
    <col min="1" max="1" width="21" customWidth="1"/>
    <col min="2" max="2" width="24" customWidth="1"/>
    <col min="3" max="3" width="16.85546875" customWidth="1"/>
    <col min="4" max="4" width="12.28515625" bestFit="1" customWidth="1"/>
    <col min="5" max="5" width="15.140625" bestFit="1" customWidth="1"/>
    <col min="6" max="6" width="18.7109375" bestFit="1" customWidth="1"/>
  </cols>
  <sheetData>
    <row r="1" spans="1:10" x14ac:dyDescent="0.25">
      <c r="A1" t="s">
        <v>1700</v>
      </c>
    </row>
    <row r="2" spans="1:10" x14ac:dyDescent="0.25">
      <c r="A2" t="s">
        <v>1701</v>
      </c>
    </row>
    <row r="3" spans="1:10" x14ac:dyDescent="0.25">
      <c r="A3" t="s">
        <v>957</v>
      </c>
    </row>
    <row r="4" spans="1:10" x14ac:dyDescent="0.25">
      <c r="A4" t="s">
        <v>1702</v>
      </c>
    </row>
    <row r="6" spans="1:10" ht="30" x14ac:dyDescent="0.25">
      <c r="A6" s="5" t="s">
        <v>959</v>
      </c>
      <c r="B6" s="36" t="s">
        <v>1699</v>
      </c>
      <c r="C6" s="5" t="s">
        <v>960</v>
      </c>
      <c r="D6" s="5" t="s">
        <v>961</v>
      </c>
      <c r="E6" s="5" t="s">
        <v>962</v>
      </c>
      <c r="F6" s="5" t="s">
        <v>1063</v>
      </c>
      <c r="G6" s="5" t="s">
        <v>1105</v>
      </c>
    </row>
    <row r="7" spans="1:10" x14ac:dyDescent="0.25">
      <c r="A7" s="33" t="s">
        <v>1698</v>
      </c>
      <c r="B7" s="33" t="s">
        <v>1645</v>
      </c>
      <c r="C7" s="24" t="s">
        <v>958</v>
      </c>
      <c r="D7" s="37" t="s">
        <v>446</v>
      </c>
      <c r="E7" s="37" t="s">
        <v>347</v>
      </c>
      <c r="F7" s="24" t="s">
        <v>1027</v>
      </c>
      <c r="G7" s="24" t="str">
        <f>_xlfn.CONCAT(HEX2DEC(E7),"/",HEX2DEC(D7))</f>
        <v>1/2</v>
      </c>
    </row>
    <row r="8" spans="1:10" s="20" customFormat="1" x14ac:dyDescent="0.25">
      <c r="A8" s="33" t="str">
        <f>DEC2HEX(HEX2DEC(A7)+24)</f>
        <v>2F4BC</v>
      </c>
      <c r="B8" s="33" t="s">
        <v>1646</v>
      </c>
      <c r="C8" s="24" t="s">
        <v>963</v>
      </c>
      <c r="D8" s="37" t="s">
        <v>374</v>
      </c>
      <c r="E8" s="37" t="s">
        <v>367</v>
      </c>
      <c r="F8" s="24" t="s">
        <v>1028</v>
      </c>
      <c r="G8" s="24" t="str">
        <f t="shared" ref="G8:G59" si="0">_xlfn.CONCAT(HEX2DEC(E8),"/",HEX2DEC(D8))</f>
        <v>4/9</v>
      </c>
      <c r="H8" s="20" t="s">
        <v>1488</v>
      </c>
    </row>
    <row r="9" spans="1:10" x14ac:dyDescent="0.25">
      <c r="A9" s="33" t="str">
        <f>DEC2HEX(HEX2DEC(A8)+24)</f>
        <v>2F4D4</v>
      </c>
      <c r="B9" s="33" t="s">
        <v>1647</v>
      </c>
      <c r="C9" s="24" t="s">
        <v>964</v>
      </c>
      <c r="D9" s="37" t="s">
        <v>1097</v>
      </c>
      <c r="E9" s="37" t="s">
        <v>45</v>
      </c>
      <c r="F9" s="24" t="s">
        <v>1022</v>
      </c>
      <c r="G9" s="24" t="str">
        <f t="shared" si="0"/>
        <v>12/18</v>
      </c>
      <c r="H9" s="20" t="s">
        <v>1500</v>
      </c>
      <c r="I9" s="20"/>
      <c r="J9" s="20"/>
    </row>
    <row r="10" spans="1:10" x14ac:dyDescent="0.25">
      <c r="A10" s="33" t="str">
        <f t="shared" ref="A10:A59" si="1">DEC2HEX(HEX2DEC(A9)+24)</f>
        <v>2F4EC</v>
      </c>
      <c r="B10" s="33" t="s">
        <v>1648</v>
      </c>
      <c r="C10" s="24" t="s">
        <v>965</v>
      </c>
      <c r="D10" s="37" t="s">
        <v>359</v>
      </c>
      <c r="E10" s="37" t="s">
        <v>398</v>
      </c>
      <c r="F10" s="24" t="s">
        <v>1029</v>
      </c>
      <c r="G10" s="24" t="str">
        <f t="shared" si="0"/>
        <v>8/6</v>
      </c>
      <c r="H10" t="s">
        <v>1299</v>
      </c>
    </row>
    <row r="11" spans="1:10" x14ac:dyDescent="0.25">
      <c r="A11" s="33" t="str">
        <f t="shared" si="1"/>
        <v>2F504</v>
      </c>
      <c r="B11" s="33" t="s">
        <v>1649</v>
      </c>
      <c r="C11" s="24" t="s">
        <v>966</v>
      </c>
      <c r="D11" s="37" t="s">
        <v>1098</v>
      </c>
      <c r="E11" s="37" t="s">
        <v>45</v>
      </c>
      <c r="F11" s="24" t="s">
        <v>1030</v>
      </c>
      <c r="G11" s="24" t="str">
        <f t="shared" si="0"/>
        <v>12/31</v>
      </c>
      <c r="H11" t="s">
        <v>1291</v>
      </c>
    </row>
    <row r="12" spans="1:10" s="20" customFormat="1" x14ac:dyDescent="0.25">
      <c r="A12" s="33" t="str">
        <f t="shared" si="1"/>
        <v>2F51C</v>
      </c>
      <c r="B12" s="33" t="s">
        <v>1650</v>
      </c>
      <c r="C12" s="24" t="s">
        <v>967</v>
      </c>
      <c r="D12" s="37" t="s">
        <v>395</v>
      </c>
      <c r="E12" s="37" t="s">
        <v>387</v>
      </c>
      <c r="F12" s="24" t="s">
        <v>1031</v>
      </c>
      <c r="G12" s="24" t="str">
        <f t="shared" si="0"/>
        <v>5/7</v>
      </c>
      <c r="H12" s="20" t="s">
        <v>1489</v>
      </c>
    </row>
    <row r="13" spans="1:10" x14ac:dyDescent="0.25">
      <c r="A13" s="33" t="str">
        <f t="shared" si="1"/>
        <v>2F534</v>
      </c>
      <c r="B13" s="33" t="s">
        <v>1651</v>
      </c>
      <c r="C13" s="24" t="s">
        <v>1009</v>
      </c>
      <c r="D13" s="37" t="s">
        <v>1099</v>
      </c>
      <c r="E13" s="37" t="s">
        <v>47</v>
      </c>
      <c r="F13" s="24" t="s">
        <v>1024</v>
      </c>
      <c r="G13" s="24" t="str">
        <f t="shared" si="0"/>
        <v>11/16</v>
      </c>
      <c r="H13" t="s">
        <v>1319</v>
      </c>
    </row>
    <row r="14" spans="1:10" x14ac:dyDescent="0.25">
      <c r="A14" s="33" t="str">
        <f t="shared" si="1"/>
        <v>2F54C</v>
      </c>
      <c r="B14" s="33" t="s">
        <v>1652</v>
      </c>
      <c r="C14" s="24" t="s">
        <v>668</v>
      </c>
      <c r="D14" s="37" t="s">
        <v>347</v>
      </c>
      <c r="E14" s="37" t="s">
        <v>327</v>
      </c>
      <c r="F14" s="24" t="s">
        <v>1032</v>
      </c>
      <c r="G14" s="24" t="str">
        <f t="shared" si="0"/>
        <v>3/1</v>
      </c>
      <c r="H14" t="s">
        <v>1286</v>
      </c>
    </row>
    <row r="15" spans="1:10" x14ac:dyDescent="0.25">
      <c r="A15" s="33" t="str">
        <f t="shared" si="1"/>
        <v>2F564</v>
      </c>
      <c r="B15" s="33" t="s">
        <v>1653</v>
      </c>
      <c r="C15" s="24" t="s">
        <v>968</v>
      </c>
      <c r="D15" s="37" t="s">
        <v>1100</v>
      </c>
      <c r="E15" s="37" t="s">
        <v>45</v>
      </c>
      <c r="F15" s="24" t="s">
        <v>1033</v>
      </c>
      <c r="G15" s="24" t="str">
        <f t="shared" si="0"/>
        <v>12/24</v>
      </c>
      <c r="H15" t="s">
        <v>1298</v>
      </c>
    </row>
    <row r="16" spans="1:10" x14ac:dyDescent="0.25">
      <c r="A16" s="33" t="str">
        <f t="shared" si="1"/>
        <v>2F57C</v>
      </c>
      <c r="B16" s="33" t="s">
        <v>1654</v>
      </c>
      <c r="C16" s="24" t="s">
        <v>969</v>
      </c>
      <c r="D16" s="37" t="s">
        <v>45</v>
      </c>
      <c r="E16" s="37" t="s">
        <v>395</v>
      </c>
      <c r="F16" s="24" t="s">
        <v>1034</v>
      </c>
      <c r="G16" s="24" t="str">
        <f t="shared" si="0"/>
        <v>7/12</v>
      </c>
      <c r="H16" t="s">
        <v>1271</v>
      </c>
    </row>
    <row r="17" spans="1:8" s="20" customFormat="1" x14ac:dyDescent="0.25">
      <c r="A17" s="33" t="str">
        <f t="shared" si="1"/>
        <v>2F594</v>
      </c>
      <c r="B17" s="33" t="s">
        <v>1656</v>
      </c>
      <c r="C17" s="24" t="s">
        <v>970</v>
      </c>
      <c r="D17" s="37" t="s">
        <v>1101</v>
      </c>
      <c r="E17" s="37" t="s">
        <v>446</v>
      </c>
      <c r="F17" s="24" t="s">
        <v>1035</v>
      </c>
      <c r="G17" s="24" t="str">
        <f t="shared" si="0"/>
        <v>2/23</v>
      </c>
      <c r="H17" s="20" t="s">
        <v>1622</v>
      </c>
    </row>
    <row r="18" spans="1:8" x14ac:dyDescent="0.25">
      <c r="A18" s="33" t="str">
        <f t="shared" si="1"/>
        <v>2F5AC</v>
      </c>
      <c r="B18" s="33" t="s">
        <v>1657</v>
      </c>
      <c r="C18" s="24" t="s">
        <v>598</v>
      </c>
      <c r="D18" s="37" t="s">
        <v>1102</v>
      </c>
      <c r="E18" s="37" t="s">
        <v>446</v>
      </c>
      <c r="F18" s="24" t="s">
        <v>1062</v>
      </c>
      <c r="G18" s="24" t="str">
        <f t="shared" si="0"/>
        <v>2/19</v>
      </c>
      <c r="H18" t="s">
        <v>1276</v>
      </c>
    </row>
    <row r="19" spans="1:8" x14ac:dyDescent="0.25">
      <c r="A19" s="33" t="str">
        <f t="shared" si="1"/>
        <v>2F5C4</v>
      </c>
      <c r="B19" s="33" t="s">
        <v>1655</v>
      </c>
      <c r="C19" s="24" t="s">
        <v>971</v>
      </c>
      <c r="D19" s="37" t="s">
        <v>395</v>
      </c>
      <c r="E19" s="37" t="s">
        <v>367</v>
      </c>
      <c r="F19" s="24" t="s">
        <v>1026</v>
      </c>
      <c r="G19" s="24" t="str">
        <f t="shared" si="0"/>
        <v>4/7</v>
      </c>
      <c r="H19" t="s">
        <v>1287</v>
      </c>
    </row>
    <row r="20" spans="1:8" x14ac:dyDescent="0.25">
      <c r="A20" s="33" t="str">
        <f t="shared" si="1"/>
        <v>2F5DC</v>
      </c>
      <c r="B20" s="33" t="s">
        <v>1658</v>
      </c>
      <c r="C20" s="24" t="s">
        <v>972</v>
      </c>
      <c r="D20" s="37" t="s">
        <v>17</v>
      </c>
      <c r="E20" s="37" t="s">
        <v>359</v>
      </c>
      <c r="F20" s="24" t="s">
        <v>1025</v>
      </c>
      <c r="G20" s="24" t="str">
        <f t="shared" si="0"/>
        <v>6/15</v>
      </c>
      <c r="H20" t="s">
        <v>1269</v>
      </c>
    </row>
    <row r="21" spans="1:8" x14ac:dyDescent="0.25">
      <c r="A21" s="33" t="str">
        <f t="shared" si="1"/>
        <v>2F5F4</v>
      </c>
      <c r="B21" s="33" t="s">
        <v>1659</v>
      </c>
      <c r="C21" s="24" t="s">
        <v>973</v>
      </c>
      <c r="D21" s="37" t="s">
        <v>1100</v>
      </c>
      <c r="E21" s="37" t="s">
        <v>398</v>
      </c>
      <c r="F21" s="24" t="s">
        <v>1023</v>
      </c>
      <c r="G21" s="24" t="str">
        <f t="shared" si="0"/>
        <v>8/24</v>
      </c>
      <c r="H21" t="s">
        <v>1289</v>
      </c>
    </row>
    <row r="22" spans="1:8" s="20" customFormat="1" x14ac:dyDescent="0.25">
      <c r="A22" s="33" t="str">
        <f t="shared" si="1"/>
        <v>2F60C</v>
      </c>
      <c r="B22" s="33" t="s">
        <v>1660</v>
      </c>
      <c r="C22" s="24" t="s">
        <v>974</v>
      </c>
      <c r="D22" s="37" t="s">
        <v>387</v>
      </c>
      <c r="E22" s="37" t="s">
        <v>387</v>
      </c>
      <c r="F22" s="24" t="s">
        <v>1016</v>
      </c>
      <c r="G22" s="24" t="str">
        <f t="shared" si="0"/>
        <v>5/5</v>
      </c>
      <c r="H22" s="20" t="s">
        <v>1483</v>
      </c>
    </row>
    <row r="23" spans="1:8" x14ac:dyDescent="0.25">
      <c r="A23" s="33" t="str">
        <f t="shared" si="1"/>
        <v>2F624</v>
      </c>
      <c r="B23" s="33" t="s">
        <v>1661</v>
      </c>
      <c r="C23" s="24" t="s">
        <v>975</v>
      </c>
      <c r="D23" s="37" t="s">
        <v>364</v>
      </c>
      <c r="E23" s="37" t="s">
        <v>395</v>
      </c>
      <c r="F23" s="24" t="s">
        <v>1017</v>
      </c>
      <c r="G23" s="24" t="str">
        <f t="shared" si="0"/>
        <v>7/17</v>
      </c>
      <c r="H23" t="s">
        <v>1270</v>
      </c>
    </row>
    <row r="24" spans="1:8" x14ac:dyDescent="0.25">
      <c r="A24" s="33" t="str">
        <f t="shared" si="1"/>
        <v>2F63C</v>
      </c>
      <c r="B24" s="33" t="s">
        <v>1662</v>
      </c>
      <c r="C24" s="24" t="s">
        <v>652</v>
      </c>
      <c r="D24" s="37" t="s">
        <v>446</v>
      </c>
      <c r="E24" s="37" t="s">
        <v>347</v>
      </c>
      <c r="F24" s="24" t="s">
        <v>1011</v>
      </c>
      <c r="G24" s="24" t="str">
        <f t="shared" si="0"/>
        <v>1/2</v>
      </c>
      <c r="H24" t="s">
        <v>1279</v>
      </c>
    </row>
    <row r="25" spans="1:8" x14ac:dyDescent="0.25">
      <c r="A25" s="33" t="str">
        <f t="shared" si="1"/>
        <v>2F654</v>
      </c>
      <c r="B25" s="33" t="s">
        <v>1663</v>
      </c>
      <c r="C25" s="24" t="s">
        <v>976</v>
      </c>
      <c r="D25" s="37" t="s">
        <v>47</v>
      </c>
      <c r="E25" s="37" t="s">
        <v>347</v>
      </c>
      <c r="F25" s="24" t="s">
        <v>1013</v>
      </c>
      <c r="G25" s="24" t="str">
        <f t="shared" si="0"/>
        <v>1/11</v>
      </c>
      <c r="H25" t="s">
        <v>1294</v>
      </c>
    </row>
    <row r="26" spans="1:8" x14ac:dyDescent="0.25">
      <c r="A26" s="33" t="str">
        <f t="shared" si="1"/>
        <v>2F66C</v>
      </c>
      <c r="B26" s="33" t="s">
        <v>1664</v>
      </c>
      <c r="C26" s="24" t="s">
        <v>1007</v>
      </c>
      <c r="D26" s="37" t="s">
        <v>95</v>
      </c>
      <c r="E26" s="37" t="s">
        <v>367</v>
      </c>
      <c r="F26" s="24" t="s">
        <v>1019</v>
      </c>
      <c r="G26" s="24" t="str">
        <f t="shared" si="0"/>
        <v>4/14</v>
      </c>
      <c r="H26" t="s">
        <v>1295</v>
      </c>
    </row>
    <row r="27" spans="1:8" s="20" customFormat="1" x14ac:dyDescent="0.25">
      <c r="A27" s="33" t="str">
        <f t="shared" si="1"/>
        <v>2F684</v>
      </c>
      <c r="B27" s="33" t="s">
        <v>1665</v>
      </c>
      <c r="C27" s="24" t="s">
        <v>977</v>
      </c>
      <c r="D27" s="37" t="s">
        <v>395</v>
      </c>
      <c r="E27" s="37" t="s">
        <v>398</v>
      </c>
      <c r="F27" s="24" t="s">
        <v>1012</v>
      </c>
      <c r="G27" s="24" t="str">
        <f t="shared" si="0"/>
        <v>8/7</v>
      </c>
      <c r="H27" s="20" t="s">
        <v>1613</v>
      </c>
    </row>
    <row r="28" spans="1:8" x14ac:dyDescent="0.25">
      <c r="A28" s="33" t="str">
        <f t="shared" si="1"/>
        <v>2F69C</v>
      </c>
      <c r="B28" s="33" t="s">
        <v>1666</v>
      </c>
      <c r="C28" s="24" t="s">
        <v>978</v>
      </c>
      <c r="D28" s="37" t="s">
        <v>398</v>
      </c>
      <c r="E28" s="37" t="s">
        <v>45</v>
      </c>
      <c r="F28" s="24" t="s">
        <v>1010</v>
      </c>
      <c r="G28" s="24" t="str">
        <f t="shared" si="0"/>
        <v>12/8</v>
      </c>
      <c r="H28" s="20" t="s">
        <v>1602</v>
      </c>
    </row>
    <row r="29" spans="1:8" s="20" customFormat="1" x14ac:dyDescent="0.25">
      <c r="A29" s="33" t="str">
        <f t="shared" si="1"/>
        <v>2F6B4</v>
      </c>
      <c r="B29" s="33" t="s">
        <v>1667</v>
      </c>
      <c r="C29" s="24" t="s">
        <v>979</v>
      </c>
      <c r="D29" s="37" t="s">
        <v>24</v>
      </c>
      <c r="E29" s="37" t="s">
        <v>367</v>
      </c>
      <c r="F29" s="24" t="s">
        <v>1014</v>
      </c>
      <c r="G29" s="24" t="str">
        <f t="shared" si="0"/>
        <v>4/10</v>
      </c>
      <c r="H29" s="20" t="s">
        <v>1619</v>
      </c>
    </row>
    <row r="30" spans="1:8" s="20" customFormat="1" x14ac:dyDescent="0.25">
      <c r="A30" s="33" t="str">
        <f t="shared" si="1"/>
        <v>2F6CC</v>
      </c>
      <c r="B30" s="33" t="s">
        <v>1668</v>
      </c>
      <c r="C30" s="24" t="s">
        <v>980</v>
      </c>
      <c r="D30" s="37" t="s">
        <v>347</v>
      </c>
      <c r="E30" s="37" t="s">
        <v>47</v>
      </c>
      <c r="F30" s="24" t="s">
        <v>1018</v>
      </c>
      <c r="G30" s="24" t="str">
        <f t="shared" si="0"/>
        <v>11/1</v>
      </c>
      <c r="H30" s="20" t="s">
        <v>1490</v>
      </c>
    </row>
    <row r="31" spans="1:8" x14ac:dyDescent="0.25">
      <c r="A31" s="33" t="str">
        <f t="shared" si="1"/>
        <v>2F6E4</v>
      </c>
      <c r="B31" s="33" t="s">
        <v>1669</v>
      </c>
      <c r="C31" s="24" t="s">
        <v>981</v>
      </c>
      <c r="D31" s="37" t="s">
        <v>24</v>
      </c>
      <c r="E31" s="37" t="s">
        <v>359</v>
      </c>
      <c r="F31" s="24" t="s">
        <v>1015</v>
      </c>
      <c r="G31" s="24" t="str">
        <f t="shared" si="0"/>
        <v>6/10</v>
      </c>
      <c r="H31" t="s">
        <v>1315</v>
      </c>
    </row>
    <row r="32" spans="1:8" x14ac:dyDescent="0.25">
      <c r="A32" s="33" t="str">
        <f t="shared" si="1"/>
        <v>2F6FC</v>
      </c>
      <c r="B32" s="33" t="s">
        <v>1670</v>
      </c>
      <c r="C32" s="24" t="s">
        <v>982</v>
      </c>
      <c r="D32" s="37" t="s">
        <v>1102</v>
      </c>
      <c r="E32" s="37" t="s">
        <v>24</v>
      </c>
      <c r="F32" s="24" t="s">
        <v>1020</v>
      </c>
      <c r="G32" s="24" t="str">
        <f t="shared" si="0"/>
        <v>10/19</v>
      </c>
      <c r="H32" t="s">
        <v>1482</v>
      </c>
    </row>
    <row r="33" spans="1:10" x14ac:dyDescent="0.25">
      <c r="A33" s="33" t="str">
        <f t="shared" si="1"/>
        <v>2F714</v>
      </c>
      <c r="B33" s="33" t="s">
        <v>1671</v>
      </c>
      <c r="C33" s="24" t="s">
        <v>983</v>
      </c>
      <c r="D33" s="37" t="s">
        <v>353</v>
      </c>
      <c r="E33" s="37" t="s">
        <v>347</v>
      </c>
      <c r="F33" s="24" t="s">
        <v>1021</v>
      </c>
      <c r="G33" s="24" t="str">
        <f t="shared" si="0"/>
        <v>1/21</v>
      </c>
      <c r="H33" s="20" t="s">
        <v>1515</v>
      </c>
    </row>
    <row r="34" spans="1:10" s="20" customFormat="1" x14ac:dyDescent="0.25">
      <c r="A34" s="33" t="str">
        <f t="shared" si="1"/>
        <v>2F72C</v>
      </c>
      <c r="B34" s="33" t="s">
        <v>1672</v>
      </c>
      <c r="C34" s="24" t="s">
        <v>984</v>
      </c>
      <c r="D34" s="37" t="s">
        <v>1103</v>
      </c>
      <c r="E34" s="37" t="s">
        <v>327</v>
      </c>
      <c r="F34" s="24" t="s">
        <v>1040</v>
      </c>
      <c r="G34" s="24" t="str">
        <f t="shared" si="0"/>
        <v>3/25</v>
      </c>
      <c r="H34" s="20" t="s">
        <v>1607</v>
      </c>
    </row>
    <row r="35" spans="1:10" s="20" customFormat="1" x14ac:dyDescent="0.25">
      <c r="A35" s="33" t="str">
        <f t="shared" si="1"/>
        <v>2F744</v>
      </c>
      <c r="B35" s="33" t="s">
        <v>1673</v>
      </c>
      <c r="C35" s="24" t="s">
        <v>985</v>
      </c>
      <c r="D35" s="37" t="s">
        <v>327</v>
      </c>
      <c r="E35" s="37" t="s">
        <v>395</v>
      </c>
      <c r="F35" s="24" t="s">
        <v>1041</v>
      </c>
      <c r="G35" s="24" t="str">
        <f t="shared" si="0"/>
        <v>7/3</v>
      </c>
      <c r="H35" s="20" t="s">
        <v>1491</v>
      </c>
    </row>
    <row r="36" spans="1:10" s="20" customFormat="1" x14ac:dyDescent="0.25">
      <c r="A36" s="33" t="str">
        <f t="shared" si="1"/>
        <v>2F75C</v>
      </c>
      <c r="B36" s="33" t="s">
        <v>1674</v>
      </c>
      <c r="C36" s="24" t="s">
        <v>1008</v>
      </c>
      <c r="D36" s="37" t="s">
        <v>359</v>
      </c>
      <c r="E36" s="37" t="s">
        <v>347</v>
      </c>
      <c r="F36" s="24" t="s">
        <v>1037</v>
      </c>
      <c r="G36" s="24" t="str">
        <f t="shared" si="0"/>
        <v>1/6</v>
      </c>
      <c r="H36" s="20" t="s">
        <v>1479</v>
      </c>
    </row>
    <row r="37" spans="1:10" s="20" customFormat="1" x14ac:dyDescent="0.25">
      <c r="A37" s="33" t="str">
        <f t="shared" si="1"/>
        <v>2F774</v>
      </c>
      <c r="B37" s="33" t="s">
        <v>1675</v>
      </c>
      <c r="C37" s="24" t="s">
        <v>986</v>
      </c>
      <c r="D37" s="37" t="s">
        <v>95</v>
      </c>
      <c r="E37" s="37" t="s">
        <v>347</v>
      </c>
      <c r="F37" s="24" t="s">
        <v>1039</v>
      </c>
      <c r="G37" s="24" t="str">
        <f t="shared" si="0"/>
        <v>1/14</v>
      </c>
      <c r="H37" s="20" t="s">
        <v>1486</v>
      </c>
    </row>
    <row r="38" spans="1:10" s="20" customFormat="1" x14ac:dyDescent="0.25">
      <c r="A38" s="33" t="str">
        <f t="shared" si="1"/>
        <v>2F78C</v>
      </c>
      <c r="B38" s="33" t="s">
        <v>1676</v>
      </c>
      <c r="C38" s="24" t="s">
        <v>987</v>
      </c>
      <c r="D38" s="37" t="s">
        <v>359</v>
      </c>
      <c r="E38" s="37" t="s">
        <v>395</v>
      </c>
      <c r="F38" s="24" t="s">
        <v>1038</v>
      </c>
      <c r="G38" s="24" t="str">
        <f t="shared" si="0"/>
        <v>7/6</v>
      </c>
      <c r="H38" s="20" t="s">
        <v>1608</v>
      </c>
    </row>
    <row r="39" spans="1:10" x14ac:dyDescent="0.25">
      <c r="A39" s="33" t="str">
        <f t="shared" si="1"/>
        <v>2F7A4</v>
      </c>
      <c r="B39" s="33" t="s">
        <v>1677</v>
      </c>
      <c r="C39" s="24" t="s">
        <v>988</v>
      </c>
      <c r="D39" s="37" t="s">
        <v>1098</v>
      </c>
      <c r="E39" s="37" t="s">
        <v>347</v>
      </c>
      <c r="F39" s="24" t="s">
        <v>1036</v>
      </c>
      <c r="G39" s="24" t="str">
        <f t="shared" si="0"/>
        <v>1/31</v>
      </c>
      <c r="H39" s="38" t="s">
        <v>1501</v>
      </c>
      <c r="I39" s="38"/>
      <c r="J39" s="38"/>
    </row>
    <row r="40" spans="1:10" x14ac:dyDescent="0.25">
      <c r="A40" s="33" t="str">
        <f t="shared" si="1"/>
        <v>2F7BC</v>
      </c>
      <c r="B40" s="33" t="s">
        <v>1678</v>
      </c>
      <c r="C40" s="24" t="s">
        <v>989</v>
      </c>
      <c r="D40" s="37" t="s">
        <v>367</v>
      </c>
      <c r="E40" s="37" t="s">
        <v>387</v>
      </c>
      <c r="F40" s="24" t="s">
        <v>1061</v>
      </c>
      <c r="G40" s="24" t="str">
        <f t="shared" si="0"/>
        <v>5/4</v>
      </c>
      <c r="H40" s="38" t="s">
        <v>1502</v>
      </c>
      <c r="I40" s="38"/>
      <c r="J40" s="38"/>
    </row>
    <row r="41" spans="1:10" x14ac:dyDescent="0.25">
      <c r="A41" s="33" t="str">
        <f t="shared" si="1"/>
        <v>2F7D4</v>
      </c>
      <c r="B41" s="33" t="s">
        <v>1679</v>
      </c>
      <c r="C41" s="24" t="s">
        <v>990</v>
      </c>
      <c r="D41" s="37" t="s">
        <v>398</v>
      </c>
      <c r="E41" s="37" t="s">
        <v>347</v>
      </c>
      <c r="F41" s="24" t="s">
        <v>1060</v>
      </c>
      <c r="G41" s="24" t="str">
        <f t="shared" si="0"/>
        <v>1/8</v>
      </c>
      <c r="H41" s="38" t="s">
        <v>1503</v>
      </c>
      <c r="I41" s="38"/>
      <c r="J41" s="38"/>
    </row>
    <row r="42" spans="1:10" x14ac:dyDescent="0.25">
      <c r="A42" s="33" t="str">
        <f t="shared" si="1"/>
        <v>2F7EC</v>
      </c>
      <c r="B42" s="33" t="s">
        <v>1680</v>
      </c>
      <c r="C42" s="24" t="s">
        <v>991</v>
      </c>
      <c r="D42" s="37" t="s">
        <v>446</v>
      </c>
      <c r="E42" s="37" t="s">
        <v>446</v>
      </c>
      <c r="F42" s="24" t="s">
        <v>1059</v>
      </c>
      <c r="G42" s="24" t="str">
        <f t="shared" si="0"/>
        <v>2/2</v>
      </c>
      <c r="H42" s="38" t="s">
        <v>1504</v>
      </c>
      <c r="I42" s="38"/>
      <c r="J42" s="38"/>
    </row>
    <row r="43" spans="1:10" x14ac:dyDescent="0.25">
      <c r="A43" s="33" t="str">
        <f t="shared" si="1"/>
        <v>2F804</v>
      </c>
      <c r="B43" s="33" t="s">
        <v>1681</v>
      </c>
      <c r="C43" s="24" t="s">
        <v>992</v>
      </c>
      <c r="D43" s="37" t="s">
        <v>374</v>
      </c>
      <c r="E43" s="37" t="s">
        <v>347</v>
      </c>
      <c r="F43" s="24" t="s">
        <v>1058</v>
      </c>
      <c r="G43" s="24" t="str">
        <f t="shared" si="0"/>
        <v>1/9</v>
      </c>
      <c r="H43" s="38" t="s">
        <v>1505</v>
      </c>
      <c r="I43" s="38"/>
      <c r="J43" s="38"/>
    </row>
    <row r="44" spans="1:10" x14ac:dyDescent="0.25">
      <c r="A44" s="33" t="str">
        <f t="shared" si="1"/>
        <v>2F81C</v>
      </c>
      <c r="B44" s="33" t="s">
        <v>1682</v>
      </c>
      <c r="C44" s="24" t="s">
        <v>993</v>
      </c>
      <c r="D44" s="37" t="s">
        <v>359</v>
      </c>
      <c r="E44" s="37" t="s">
        <v>47</v>
      </c>
      <c r="F44" s="24" t="s">
        <v>1056</v>
      </c>
      <c r="G44" s="24" t="str">
        <f t="shared" si="0"/>
        <v>11/6</v>
      </c>
      <c r="H44" s="38" t="s">
        <v>1506</v>
      </c>
      <c r="I44" s="38"/>
      <c r="J44" s="38"/>
    </row>
    <row r="45" spans="1:10" x14ac:dyDescent="0.25">
      <c r="A45" s="33" t="str">
        <f t="shared" si="1"/>
        <v>2F834</v>
      </c>
      <c r="B45" s="33" t="s">
        <v>1683</v>
      </c>
      <c r="C45" s="24" t="s">
        <v>994</v>
      </c>
      <c r="D45" s="37" t="s">
        <v>374</v>
      </c>
      <c r="E45" s="37" t="s">
        <v>24</v>
      </c>
      <c r="F45" s="24" t="s">
        <v>1057</v>
      </c>
      <c r="G45" s="24" t="str">
        <f t="shared" si="0"/>
        <v>10/9</v>
      </c>
      <c r="H45" s="38" t="s">
        <v>1507</v>
      </c>
      <c r="I45" s="38"/>
      <c r="J45" s="38"/>
    </row>
    <row r="46" spans="1:10" x14ac:dyDescent="0.25">
      <c r="A46" s="33" t="str">
        <f t="shared" si="1"/>
        <v>2F84C</v>
      </c>
      <c r="B46" s="33" t="s">
        <v>1684</v>
      </c>
      <c r="C46" s="24" t="s">
        <v>995</v>
      </c>
      <c r="D46" s="37" t="s">
        <v>371</v>
      </c>
      <c r="E46" s="37" t="s">
        <v>374</v>
      </c>
      <c r="F46" s="24" t="s">
        <v>1045</v>
      </c>
      <c r="G46" s="24" t="str">
        <f t="shared" si="0"/>
        <v>9/20</v>
      </c>
      <c r="H46" s="38" t="s">
        <v>1508</v>
      </c>
      <c r="I46" s="38"/>
      <c r="J46" s="38"/>
    </row>
    <row r="47" spans="1:10" x14ac:dyDescent="0.25">
      <c r="A47" s="33" t="str">
        <f t="shared" si="1"/>
        <v>2F864</v>
      </c>
      <c r="B47" s="33" t="s">
        <v>1685</v>
      </c>
      <c r="C47" s="24" t="s">
        <v>996</v>
      </c>
      <c r="D47" s="37" t="s">
        <v>95</v>
      </c>
      <c r="E47" s="37" t="s">
        <v>347</v>
      </c>
      <c r="F47" s="24" t="s">
        <v>1043</v>
      </c>
      <c r="G47" s="24" t="str">
        <f t="shared" si="0"/>
        <v>1/14</v>
      </c>
      <c r="H47" s="38" t="s">
        <v>1509</v>
      </c>
      <c r="I47" s="38"/>
      <c r="J47" s="38"/>
    </row>
    <row r="48" spans="1:10" x14ac:dyDescent="0.25">
      <c r="A48" s="33" t="str">
        <f t="shared" si="1"/>
        <v>2F87C</v>
      </c>
      <c r="B48" s="33" t="s">
        <v>1686</v>
      </c>
      <c r="C48" s="24" t="s">
        <v>997</v>
      </c>
      <c r="D48" s="37" t="s">
        <v>45</v>
      </c>
      <c r="E48" s="37" t="s">
        <v>359</v>
      </c>
      <c r="F48" s="24" t="s">
        <v>1044</v>
      </c>
      <c r="G48" s="24" t="str">
        <f t="shared" si="0"/>
        <v>6/12</v>
      </c>
      <c r="H48" s="38" t="s">
        <v>1510</v>
      </c>
      <c r="I48" s="38"/>
      <c r="J48" s="38"/>
    </row>
    <row r="49" spans="1:10" x14ac:dyDescent="0.25">
      <c r="A49" s="33" t="str">
        <f t="shared" si="1"/>
        <v>2F894</v>
      </c>
      <c r="B49" s="33" t="s">
        <v>1687</v>
      </c>
      <c r="C49" s="24" t="s">
        <v>998</v>
      </c>
      <c r="D49" s="24" t="s">
        <v>17</v>
      </c>
      <c r="E49" s="37" t="s">
        <v>347</v>
      </c>
      <c r="F49" s="24" t="s">
        <v>1042</v>
      </c>
      <c r="G49" s="24" t="str">
        <f t="shared" si="0"/>
        <v>1/15</v>
      </c>
      <c r="H49" s="38" t="s">
        <v>1511</v>
      </c>
      <c r="I49" s="38"/>
      <c r="J49" s="38"/>
    </row>
    <row r="50" spans="1:10" x14ac:dyDescent="0.25">
      <c r="A50" s="33" t="str">
        <f t="shared" si="1"/>
        <v>2F8AC</v>
      </c>
      <c r="B50" s="33" t="s">
        <v>1688</v>
      </c>
      <c r="C50" s="24" t="s">
        <v>999</v>
      </c>
      <c r="D50" s="37" t="s">
        <v>446</v>
      </c>
      <c r="E50" s="37" t="s">
        <v>367</v>
      </c>
      <c r="F50" s="24" t="s">
        <v>1047</v>
      </c>
      <c r="G50" s="24" t="str">
        <f t="shared" si="0"/>
        <v>4/2</v>
      </c>
      <c r="H50" s="38" t="s">
        <v>1512</v>
      </c>
      <c r="I50" s="38"/>
      <c r="J50" s="38"/>
    </row>
    <row r="51" spans="1:10" x14ac:dyDescent="0.25">
      <c r="A51" s="33" t="str">
        <f t="shared" si="1"/>
        <v>2F8C4</v>
      </c>
      <c r="B51" s="33" t="s">
        <v>1689</v>
      </c>
      <c r="C51" s="24" t="s">
        <v>1000</v>
      </c>
      <c r="D51" s="37" t="s">
        <v>395</v>
      </c>
      <c r="E51" s="37" t="s">
        <v>327</v>
      </c>
      <c r="F51" s="24" t="s">
        <v>1046</v>
      </c>
      <c r="G51" s="24" t="str">
        <f t="shared" si="0"/>
        <v>3/7</v>
      </c>
      <c r="H51" s="38" t="s">
        <v>1513</v>
      </c>
      <c r="I51" s="38"/>
      <c r="J51" s="38"/>
    </row>
    <row r="52" spans="1:10" x14ac:dyDescent="0.25">
      <c r="A52" s="33" t="str">
        <f t="shared" si="1"/>
        <v>2F8DC</v>
      </c>
      <c r="B52" s="33" t="s">
        <v>1690</v>
      </c>
      <c r="C52" s="24" t="s">
        <v>1001</v>
      </c>
      <c r="D52" s="37" t="s">
        <v>327</v>
      </c>
      <c r="E52" s="37" t="s">
        <v>359</v>
      </c>
      <c r="F52" s="24" t="s">
        <v>1055</v>
      </c>
      <c r="G52" s="24" t="str">
        <f t="shared" si="0"/>
        <v>6/3</v>
      </c>
      <c r="H52" s="38" t="s">
        <v>1514</v>
      </c>
      <c r="I52" s="38"/>
      <c r="J52" s="38"/>
    </row>
    <row r="53" spans="1:10" x14ac:dyDescent="0.25">
      <c r="A53" s="33" t="str">
        <f t="shared" si="1"/>
        <v>2F8F4</v>
      </c>
      <c r="B53" s="33" t="s">
        <v>1691</v>
      </c>
      <c r="C53" s="24" t="s">
        <v>1104</v>
      </c>
      <c r="D53" s="37" t="s">
        <v>347</v>
      </c>
      <c r="E53" s="37" t="s">
        <v>395</v>
      </c>
      <c r="F53" s="24" t="s">
        <v>1054</v>
      </c>
      <c r="G53" s="24" t="str">
        <f t="shared" si="0"/>
        <v>7/1</v>
      </c>
      <c r="H53" s="20" t="s">
        <v>1625</v>
      </c>
      <c r="I53" s="20"/>
      <c r="J53" s="20"/>
    </row>
    <row r="54" spans="1:10" x14ac:dyDescent="0.25">
      <c r="A54" s="33" t="str">
        <f t="shared" si="1"/>
        <v>2F90C</v>
      </c>
      <c r="B54" s="33" t="s">
        <v>1692</v>
      </c>
      <c r="C54" s="24" t="s">
        <v>1002</v>
      </c>
      <c r="D54" s="37" t="s">
        <v>359</v>
      </c>
      <c r="E54" s="37" t="s">
        <v>367</v>
      </c>
      <c r="F54" s="24" t="s">
        <v>1053</v>
      </c>
      <c r="G54" s="24" t="str">
        <f t="shared" si="0"/>
        <v>4/6</v>
      </c>
      <c r="H54" s="20" t="s">
        <v>1626</v>
      </c>
      <c r="I54" s="20"/>
      <c r="J54" s="20"/>
    </row>
    <row r="55" spans="1:10" x14ac:dyDescent="0.25">
      <c r="A55" s="33" t="str">
        <f t="shared" si="1"/>
        <v>2F924</v>
      </c>
      <c r="B55" s="33" t="s">
        <v>1693</v>
      </c>
      <c r="C55" s="24" t="s">
        <v>1003</v>
      </c>
      <c r="D55" s="37" t="s">
        <v>327</v>
      </c>
      <c r="E55" s="37" t="s">
        <v>395</v>
      </c>
      <c r="F55" s="24" t="s">
        <v>1049</v>
      </c>
      <c r="G55" s="24" t="str">
        <f t="shared" si="0"/>
        <v>7/3</v>
      </c>
      <c r="H55" s="20"/>
      <c r="I55" s="20"/>
      <c r="J55" s="20"/>
    </row>
    <row r="56" spans="1:10" x14ac:dyDescent="0.25">
      <c r="A56" s="33" t="str">
        <f t="shared" si="1"/>
        <v>2F93C</v>
      </c>
      <c r="B56" s="33" t="s">
        <v>1694</v>
      </c>
      <c r="C56" s="24" t="s">
        <v>705</v>
      </c>
      <c r="D56" s="37" t="s">
        <v>374</v>
      </c>
      <c r="E56" s="37" t="s">
        <v>367</v>
      </c>
      <c r="F56" s="24" t="s">
        <v>1052</v>
      </c>
      <c r="G56" s="24" t="str">
        <f t="shared" si="0"/>
        <v>4/9</v>
      </c>
      <c r="H56" s="20" t="s">
        <v>1624</v>
      </c>
      <c r="I56" s="20"/>
      <c r="J56" s="20"/>
    </row>
    <row r="57" spans="1:10" x14ac:dyDescent="0.25">
      <c r="A57" s="33" t="str">
        <f t="shared" si="1"/>
        <v>2F954</v>
      </c>
      <c r="B57" s="33" t="s">
        <v>1695</v>
      </c>
      <c r="C57" s="24" t="s">
        <v>1004</v>
      </c>
      <c r="D57" s="37" t="s">
        <v>367</v>
      </c>
      <c r="E57" s="37" t="s">
        <v>446</v>
      </c>
      <c r="F57" s="24" t="s">
        <v>1050</v>
      </c>
      <c r="G57" s="24" t="str">
        <f t="shared" si="0"/>
        <v>2/4</v>
      </c>
      <c r="H57" s="20"/>
      <c r="I57" s="20"/>
      <c r="J57" s="20"/>
    </row>
    <row r="58" spans="1:10" x14ac:dyDescent="0.25">
      <c r="A58" s="33" t="str">
        <f t="shared" si="1"/>
        <v>2F96C</v>
      </c>
      <c r="B58" s="33" t="s">
        <v>1696</v>
      </c>
      <c r="C58" s="24" t="s">
        <v>1005</v>
      </c>
      <c r="D58" s="37" t="s">
        <v>398</v>
      </c>
      <c r="E58" s="37" t="s">
        <v>359</v>
      </c>
      <c r="F58" s="24" t="s">
        <v>1051</v>
      </c>
      <c r="G58" s="24" t="str">
        <f t="shared" si="0"/>
        <v>6/8</v>
      </c>
      <c r="H58" s="20"/>
      <c r="I58" s="20"/>
      <c r="J58" s="20"/>
    </row>
    <row r="59" spans="1:10" x14ac:dyDescent="0.25">
      <c r="A59" s="33" t="str">
        <f t="shared" si="1"/>
        <v>2F984</v>
      </c>
      <c r="B59" s="33" t="s">
        <v>1697</v>
      </c>
      <c r="C59" s="24" t="s">
        <v>1006</v>
      </c>
      <c r="D59" s="37" t="s">
        <v>398</v>
      </c>
      <c r="E59" s="37" t="s">
        <v>359</v>
      </c>
      <c r="F59" s="24" t="s">
        <v>1048</v>
      </c>
      <c r="G59" s="24" t="str">
        <f t="shared" si="0"/>
        <v>6/8</v>
      </c>
      <c r="H59" s="20"/>
      <c r="I59" s="20"/>
      <c r="J59" s="20"/>
    </row>
  </sheetData>
  <pageMargins left="0.7" right="0.7" top="0.75" bottom="0.75" header="0.3" footer="0.3"/>
  <pageSetup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F186"/>
  <sheetViews>
    <sheetView topLeftCell="A70" workbookViewId="0">
      <selection activeCell="B78" sqref="B78"/>
    </sheetView>
  </sheetViews>
  <sheetFormatPr defaultRowHeight="15" x14ac:dyDescent="0.25"/>
  <cols>
    <col min="2" max="2" width="13.28515625" bestFit="1" customWidth="1"/>
    <col min="6" max="6" width="13.28515625" style="19" bestFit="1" customWidth="1"/>
  </cols>
  <sheetData>
    <row r="1" spans="1:6" x14ac:dyDescent="0.25">
      <c r="A1" t="s">
        <v>942</v>
      </c>
      <c r="B1" t="s">
        <v>827</v>
      </c>
      <c r="F1" s="19" t="s">
        <v>827</v>
      </c>
    </row>
    <row r="2" spans="1:6" x14ac:dyDescent="0.25">
      <c r="A2" s="24" t="str">
        <f>DEC2HEX((ROW(A2)-2)*16384, 8)</f>
        <v>00000000</v>
      </c>
      <c r="B2" s="24" t="str">
        <f>IFERROR(INDEX(OVERLAY.BIN!$C$3:$T$183,MATCH(A2,OVERLAY.BIN!$D$3:$D$183,0),5), "**UNUSED**")</f>
        <v>BRADLEY</v>
      </c>
      <c r="F2" s="19" t="s">
        <v>715</v>
      </c>
    </row>
    <row r="3" spans="1:6" x14ac:dyDescent="0.25">
      <c r="A3" s="24" t="str">
        <f t="shared" ref="A3:A66" si="0">DEC2HEX((ROW(A3)-2)*16384, 8)</f>
        <v>00004000</v>
      </c>
      <c r="B3" s="24" t="str">
        <f>IFERROR(INDEX(OVERLAY.BIN!$C$3:$T$183,MATCH(A3,OVERLAY.BIN!$D$3:$D$183,0),5), "**UNUSED**")</f>
        <v>BARROS</v>
      </c>
      <c r="F3" s="19" t="s">
        <v>716</v>
      </c>
    </row>
    <row r="4" spans="1:6" x14ac:dyDescent="0.25">
      <c r="A4" s="24" t="str">
        <f t="shared" si="0"/>
        <v>00008000</v>
      </c>
      <c r="B4" s="24" t="str">
        <f>IFERROR(INDEX(OVERLAY.BIN!$C$3:$T$183,MATCH(A4,OVERLAY.BIN!$D$3:$D$183,0),5), "**UNUSED**")</f>
        <v>MALONE</v>
      </c>
      <c r="F4" s="19" t="s">
        <v>717</v>
      </c>
    </row>
    <row r="5" spans="1:6" x14ac:dyDescent="0.25">
      <c r="A5" s="24" t="str">
        <f t="shared" si="0"/>
        <v>0000C000</v>
      </c>
      <c r="B5" s="24" t="str">
        <f>IFERROR(INDEX(OVERLAY.BIN!$C$3:$T$183,MATCH(A5,OVERLAY.BIN!$D$3:$D$183,0),5), "**UNUSED**")</f>
        <v>WRIGHT</v>
      </c>
      <c r="F5" s="19" t="s">
        <v>662</v>
      </c>
    </row>
    <row r="6" spans="1:6" x14ac:dyDescent="0.25">
      <c r="A6" s="24" t="str">
        <f t="shared" si="0"/>
        <v>00010000</v>
      </c>
      <c r="B6" s="24" t="str">
        <f>IFERROR(INDEX(OVERLAY.BIN!$C$3:$T$183,MATCH(A6,OVERLAY.BIN!$D$3:$D$183,0),5), "**UNUSED**")</f>
        <v>WEATHERSPN</v>
      </c>
      <c r="F6" s="19" t="s">
        <v>718</v>
      </c>
    </row>
    <row r="7" spans="1:6" x14ac:dyDescent="0.25">
      <c r="A7" s="24" t="str">
        <f t="shared" si="0"/>
        <v>00014000</v>
      </c>
      <c r="B7" s="24" t="str">
        <f>IFERROR(INDEX(OVERLAY.BIN!$C$3:$T$183,MATCH(A7,OVERLAY.BIN!$D$3:$D$183,0),5), "**UNUSED**")</f>
        <v>BROWN</v>
      </c>
      <c r="F7" s="19" t="s">
        <v>719</v>
      </c>
    </row>
    <row r="8" spans="1:6" x14ac:dyDescent="0.25">
      <c r="A8" s="24" t="str">
        <f t="shared" si="0"/>
        <v>00018000</v>
      </c>
      <c r="B8" s="24" t="str">
        <f>IFERROR(INDEX(OVERLAY.BIN!$C$3:$T$183,MATCH(A8,OVERLAY.BIN!$D$3:$D$183,0),5), "**UNUSED**")</f>
        <v>RADJA</v>
      </c>
      <c r="F8" s="19" t="s">
        <v>720</v>
      </c>
    </row>
    <row r="9" spans="1:6" x14ac:dyDescent="0.25">
      <c r="A9" s="24" t="str">
        <f t="shared" si="0"/>
        <v>0001C000</v>
      </c>
      <c r="B9" s="24" t="str">
        <f>IFERROR(INDEX(OVERLAY.BIN!$C$3:$T$183,MATCH(A9,OVERLAY.BIN!$D$3:$D$183,0),5), "**UNUSED**")</f>
        <v>MONTROSS</v>
      </c>
      <c r="F9" s="19" t="s">
        <v>721</v>
      </c>
    </row>
    <row r="10" spans="1:6" x14ac:dyDescent="0.25">
      <c r="A10" s="24" t="str">
        <f t="shared" si="0"/>
        <v>00020000</v>
      </c>
      <c r="B10" s="24" t="str">
        <f>IFERROR(INDEX(OVERLAY.BIN!$C$3:$T$183,MATCH(A10,OVERLAY.BIN!$D$3:$D$183,0),5), "**UNUSED**")</f>
        <v>WILKINS</v>
      </c>
      <c r="F10" s="19" t="s">
        <v>722</v>
      </c>
    </row>
    <row r="11" spans="1:6" x14ac:dyDescent="0.25">
      <c r="A11" s="24" t="str">
        <f t="shared" si="0"/>
        <v>00024000</v>
      </c>
      <c r="B11" s="24" t="str">
        <f>IFERROR(INDEX(OVERLAY.BIN!$C$3:$T$183,MATCH(A11,OVERLAY.BIN!$D$3:$D$183,0),5), "**UNUSED**")</f>
        <v>MCDANIEL</v>
      </c>
      <c r="F11" s="19" t="s">
        <v>723</v>
      </c>
    </row>
    <row r="12" spans="1:6" x14ac:dyDescent="0.25">
      <c r="A12" s="24" t="str">
        <f t="shared" si="0"/>
        <v>00028000</v>
      </c>
      <c r="B12" s="24" t="str">
        <f>IFERROR(INDEX(OVERLAY.BIN!$C$3:$T$183,MATCH(A12,OVERLAY.BIN!$D$3:$D$183,0),5), "**UNUSED**")</f>
        <v>BAKER</v>
      </c>
      <c r="F12" s="19" t="s">
        <v>724</v>
      </c>
    </row>
    <row r="13" spans="1:6" x14ac:dyDescent="0.25">
      <c r="A13" s="24" t="str">
        <f t="shared" si="0"/>
        <v>0002C000</v>
      </c>
      <c r="B13" s="24" t="str">
        <f>IFERROR(INDEX(OVERLAY.BIN!$C$3:$T$183,MATCH(A13,OVERLAY.BIN!$D$3:$D$183,0),5), "**UNUSED**")</f>
        <v>DAY</v>
      </c>
      <c r="F13" s="19" t="s">
        <v>725</v>
      </c>
    </row>
    <row r="14" spans="1:6" x14ac:dyDescent="0.25">
      <c r="A14" s="24" t="str">
        <f t="shared" si="0"/>
        <v>00030000</v>
      </c>
      <c r="B14" s="24" t="str">
        <f>IFERROR(INDEX(OVERLAY.BIN!$C$3:$T$183,MATCH(A14,OVERLAY.BIN!$D$3:$D$183,0),5), "**UNUSED**")</f>
        <v>MOBLEY</v>
      </c>
      <c r="F14" s="19" t="s">
        <v>726</v>
      </c>
    </row>
    <row r="15" spans="1:6" x14ac:dyDescent="0.25">
      <c r="A15" s="24" t="str">
        <f t="shared" si="0"/>
        <v>00034000</v>
      </c>
      <c r="B15" s="24" t="str">
        <f>IFERROR(INDEX(OVERLAY.BIN!$C$3:$T$183,MATCH(A15,OVERLAY.BIN!$D$3:$D$183,0),5), "**UNUSED**")</f>
        <v>MURDOCK</v>
      </c>
      <c r="F15" s="19" t="s">
        <v>727</v>
      </c>
    </row>
    <row r="16" spans="1:6" x14ac:dyDescent="0.25">
      <c r="A16" s="24" t="str">
        <f t="shared" si="0"/>
        <v>00038000</v>
      </c>
      <c r="B16" s="24" t="str">
        <f>IFERROR(INDEX(OVERLAY.BIN!$C$3:$T$183,MATCH(A16,OVERLAY.BIN!$D$3:$D$183,0),5), "**UNUSED**")</f>
        <v>ROBINSON</v>
      </c>
      <c r="F16" s="19" t="s">
        <v>728</v>
      </c>
    </row>
    <row r="17" spans="1:6" x14ac:dyDescent="0.25">
      <c r="A17" s="24" t="str">
        <f t="shared" si="0"/>
        <v>0003C000</v>
      </c>
      <c r="B17" s="24" t="str">
        <f>IFERROR(INDEX(OVERLAY.BIN!$C$3:$T$183,MATCH(A17,OVERLAY.BIN!$D$3:$D$183,0),5), "**UNUSED**")</f>
        <v>CHAPMAN</v>
      </c>
      <c r="F17" s="19" t="s">
        <v>729</v>
      </c>
    </row>
    <row r="18" spans="1:6" x14ac:dyDescent="0.25">
      <c r="A18" s="24" t="str">
        <f t="shared" si="0"/>
        <v>00040000</v>
      </c>
      <c r="B18" s="24" t="str">
        <f>IFERROR(INDEX(OVERLAY.BIN!$C$3:$T$183,MATCH(A18,OVERLAY.BIN!$D$3:$D$183,0),5), "**UNUSED**")</f>
        <v>CHEANEY</v>
      </c>
      <c r="F18" s="19" t="s">
        <v>730</v>
      </c>
    </row>
    <row r="19" spans="1:6" x14ac:dyDescent="0.25">
      <c r="A19" s="24" t="str">
        <f t="shared" si="0"/>
        <v>00044000</v>
      </c>
      <c r="B19" s="24" t="str">
        <f>IFERROR(INDEX(OVERLAY.BIN!$C$3:$T$183,MATCH(A19,OVERLAY.BIN!$D$3:$D$183,0),5), "**UNUSED**")</f>
        <v>SKILES</v>
      </c>
      <c r="F19" s="19" t="s">
        <v>731</v>
      </c>
    </row>
    <row r="20" spans="1:6" x14ac:dyDescent="0.25">
      <c r="A20" s="24" t="str">
        <f t="shared" si="0"/>
        <v>00048000</v>
      </c>
      <c r="B20" s="24" t="str">
        <f>IFERROR(INDEX(OVERLAY.BIN!$C$3:$T$183,MATCH(A20,OVERLAY.BIN!$D$3:$D$183,0),5), "**UNUSED**")</f>
        <v>WEBBER</v>
      </c>
      <c r="F20" s="19" t="s">
        <v>732</v>
      </c>
    </row>
    <row r="21" spans="1:6" x14ac:dyDescent="0.25">
      <c r="A21" s="24" t="str">
        <f t="shared" si="0"/>
        <v>0004C000</v>
      </c>
      <c r="B21" s="24" t="str">
        <f>IFERROR(INDEX(OVERLAY.BIN!$C$3:$T$183,MATCH(A21,OVERLAY.BIN!$D$3:$D$183,0),5), "**UNUSED**")</f>
        <v>HOWARD</v>
      </c>
      <c r="F21" s="19" t="s">
        <v>733</v>
      </c>
    </row>
    <row r="22" spans="1:6" x14ac:dyDescent="0.25">
      <c r="A22" s="24" t="str">
        <f t="shared" si="0"/>
        <v>00050000</v>
      </c>
      <c r="B22" s="24" t="str">
        <f>IFERROR(INDEX(OVERLAY.BIN!$C$3:$T$183,MATCH(A22,OVERLAY.BIN!$D$3:$D$183,0),5), "**UNUSED**")</f>
        <v>**UNUSED**</v>
      </c>
      <c r="F22" s="19" t="s">
        <v>953</v>
      </c>
    </row>
    <row r="23" spans="1:6" x14ac:dyDescent="0.25">
      <c r="A23" s="24" t="str">
        <f t="shared" si="0"/>
        <v>00054000</v>
      </c>
      <c r="B23" s="24" t="str">
        <f>IFERROR(INDEX(OVERLAY.BIN!$C$3:$T$183,MATCH(A23,OVERLAY.BIN!$D$3:$D$183,0),5), "**UNUSED**")</f>
        <v>KUKOC</v>
      </c>
      <c r="F23" s="19" t="s">
        <v>735</v>
      </c>
    </row>
    <row r="24" spans="1:6" x14ac:dyDescent="0.25">
      <c r="A24" s="24" t="str">
        <f t="shared" si="0"/>
        <v>00058000</v>
      </c>
      <c r="B24" s="24" t="str">
        <f>IFERROR(INDEX(OVERLAY.BIN!$C$3:$T$183,MATCH(A24,OVERLAY.BIN!$D$3:$D$183,0),5), "**UNUSED**")</f>
        <v>LONGLEY</v>
      </c>
      <c r="F24" s="19" t="s">
        <v>736</v>
      </c>
    </row>
    <row r="25" spans="1:6" x14ac:dyDescent="0.25">
      <c r="A25" s="24" t="str">
        <f t="shared" si="0"/>
        <v>0005C000</v>
      </c>
      <c r="B25" s="24" t="str">
        <f>IFERROR(INDEX(OVERLAY.BIN!$C$3:$T$183,MATCH(A25,OVERLAY.BIN!$D$3:$D$183,0),5), "**UNUSED**")</f>
        <v>PIPPEN</v>
      </c>
      <c r="F25" s="19" t="s">
        <v>737</v>
      </c>
    </row>
    <row r="26" spans="1:6" x14ac:dyDescent="0.25">
      <c r="A26" s="24" t="str">
        <f t="shared" si="0"/>
        <v>00060000</v>
      </c>
      <c r="B26" s="24" t="str">
        <f>IFERROR(INDEX(OVERLAY.BIN!$C$3:$T$183,MATCH(A26,OVERLAY.BIN!$D$3:$D$183,0),5), "**UNUSED**")</f>
        <v>HARPER</v>
      </c>
      <c r="C26" t="s">
        <v>1266</v>
      </c>
      <c r="F26" s="19" t="s">
        <v>734</v>
      </c>
    </row>
    <row r="27" spans="1:6" x14ac:dyDescent="0.25">
      <c r="A27" s="24" t="str">
        <f t="shared" si="0"/>
        <v>00064000</v>
      </c>
      <c r="B27" s="24" t="str">
        <f>IFERROR(INDEX(OVERLAY.BIN!$C$3:$T$183,MATCH(A27,OVERLAY.BIN!$D$3:$D$183,0),5), "**UNUSED**")</f>
        <v>DAUGHERTY</v>
      </c>
      <c r="F27" s="19" t="s">
        <v>738</v>
      </c>
    </row>
    <row r="28" spans="1:6" x14ac:dyDescent="0.25">
      <c r="A28" s="24" t="str">
        <f t="shared" si="0"/>
        <v>00068000</v>
      </c>
      <c r="B28" s="24" t="str">
        <f>IFERROR(INDEX(OVERLAY.BIN!$C$3:$T$183,MATCH(A28,OVERLAY.BIN!$D$3:$D$183,0),5), "**UNUSED**")</f>
        <v>**UNUSED**</v>
      </c>
      <c r="F28" s="19" t="s">
        <v>1199</v>
      </c>
    </row>
    <row r="29" spans="1:6" x14ac:dyDescent="0.25">
      <c r="A29" s="24" t="str">
        <f t="shared" si="0"/>
        <v>0006C000</v>
      </c>
      <c r="B29" s="24" t="str">
        <f>IFERROR(INDEX(OVERLAY.BIN!$C$3:$T$183,MATCH(A29,OVERLAY.BIN!$D$3:$D$183,0),5), "**UNUSED**")</f>
        <v>WILLIAMS</v>
      </c>
      <c r="F29" s="19" t="s">
        <v>739</v>
      </c>
    </row>
    <row r="30" spans="1:6" x14ac:dyDescent="0.25">
      <c r="A30" s="24" t="str">
        <f t="shared" si="0"/>
        <v>00070000</v>
      </c>
      <c r="B30" s="24" t="str">
        <f>IFERROR(INDEX(OVERLAY.BIN!$C$3:$T$183,MATCH(A30,OVERLAY.BIN!$D$3:$D$183,0),5), "**UNUSED**")</f>
        <v>PRICE</v>
      </c>
      <c r="F30" s="19" t="s">
        <v>740</v>
      </c>
    </row>
    <row r="31" spans="1:6" x14ac:dyDescent="0.25">
      <c r="A31" s="24" t="str">
        <f t="shared" si="0"/>
        <v>00074000</v>
      </c>
      <c r="B31" s="24" t="str">
        <f>IFERROR(INDEX(OVERLAY.BIN!$C$3:$T$183,MATCH(A31,OVERLAY.BIN!$D$3:$D$183,0),5), "**UNUSED**")</f>
        <v>VAUGHT</v>
      </c>
      <c r="F31" s="19" t="s">
        <v>741</v>
      </c>
    </row>
    <row r="32" spans="1:6" x14ac:dyDescent="0.25">
      <c r="A32" s="24" t="str">
        <f t="shared" si="0"/>
        <v>00078000</v>
      </c>
      <c r="B32" s="24" t="str">
        <f>IFERROR(INDEX(OVERLAY.BIN!$C$3:$T$183,MATCH(A32,OVERLAY.BIN!$D$3:$D$183,0),5), "**UNUSED**")</f>
        <v>RICHARDSON</v>
      </c>
      <c r="F32" s="19" t="s">
        <v>742</v>
      </c>
    </row>
    <row r="33" spans="1:6" x14ac:dyDescent="0.25">
      <c r="A33" s="24" t="str">
        <f t="shared" si="0"/>
        <v>0007C000</v>
      </c>
      <c r="B33" s="24" t="str">
        <f>IFERROR(INDEX(OVERLAY.BIN!$C$3:$T$183,MATCH(A33,OVERLAY.BIN!$D$3:$D$183,0),5), "**UNUSED**")</f>
        <v>ROBERTS</v>
      </c>
      <c r="F33" s="19" t="s">
        <v>743</v>
      </c>
    </row>
    <row r="34" spans="1:6" x14ac:dyDescent="0.25">
      <c r="A34" s="24" t="str">
        <f t="shared" si="0"/>
        <v>00080000</v>
      </c>
      <c r="B34" s="24" t="str">
        <f>IFERROR(INDEX(OVERLAY.BIN!$C$3:$T$183,MATCH(A34,OVERLAY.BIN!$D$3:$D$183,0),5), "**UNUSED**")</f>
        <v>SEALY</v>
      </c>
      <c r="F34" s="19" t="s">
        <v>744</v>
      </c>
    </row>
    <row r="35" spans="1:6" x14ac:dyDescent="0.25">
      <c r="A35" s="24" t="str">
        <f t="shared" si="0"/>
        <v>00084000</v>
      </c>
      <c r="B35" s="24" t="str">
        <f>IFERROR(INDEX(OVERLAY.BIN!$C$3:$T$183,MATCH(A35,OVERLAY.BIN!$D$3:$D$183,0),5), "**UNUSED**")</f>
        <v>JACKSON</v>
      </c>
      <c r="F35" s="19" t="s">
        <v>745</v>
      </c>
    </row>
    <row r="36" spans="1:6" x14ac:dyDescent="0.25">
      <c r="A36" s="24" t="str">
        <f t="shared" si="0"/>
        <v>00088000</v>
      </c>
      <c r="B36" s="24" t="str">
        <f>IFERROR(INDEX(OVERLAY.BIN!$C$3:$T$183,MATCH(A36,OVERLAY.BIN!$D$3:$D$183,0),5), "**UNUSED**")</f>
        <v>KIDD</v>
      </c>
      <c r="F36" s="19" t="s">
        <v>746</v>
      </c>
    </row>
    <row r="37" spans="1:6" x14ac:dyDescent="0.25">
      <c r="A37" s="24" t="str">
        <f t="shared" si="0"/>
        <v>0008C000</v>
      </c>
      <c r="B37" s="24" t="str">
        <f>IFERROR(INDEX(OVERLAY.BIN!$C$3:$T$183,MATCH(A37,OVERLAY.BIN!$D$3:$D$183,0),5), "**UNUSED**")</f>
        <v>MASHBURN</v>
      </c>
      <c r="F37" s="19" t="s">
        <v>747</v>
      </c>
    </row>
    <row r="38" spans="1:6" x14ac:dyDescent="0.25">
      <c r="A38" s="24" t="str">
        <f t="shared" si="0"/>
        <v>00090000</v>
      </c>
      <c r="B38" s="24" t="str">
        <f>IFERROR(INDEX(OVERLAY.BIN!$C$3:$T$183,MATCH(A38,OVERLAY.BIN!$D$3:$D$183,0),5), "**UNUSED**")</f>
        <v>DAVIS</v>
      </c>
      <c r="F38" s="19" t="s">
        <v>748</v>
      </c>
    </row>
    <row r="39" spans="1:6" x14ac:dyDescent="0.25">
      <c r="A39" s="24" t="str">
        <f t="shared" si="0"/>
        <v>00094000</v>
      </c>
      <c r="B39" s="24" t="str">
        <f>IFERROR(INDEX(OVERLAY.BIN!$C$3:$T$183,MATCH(A39,OVERLAY.BIN!$D$3:$D$183,0),5), "**UNUSED**")</f>
        <v>DUMAS</v>
      </c>
      <c r="F39" s="19" t="s">
        <v>749</v>
      </c>
    </row>
    <row r="40" spans="1:6" x14ac:dyDescent="0.25">
      <c r="A40" s="24" t="str">
        <f t="shared" si="0"/>
        <v>00098000</v>
      </c>
      <c r="B40" s="24" t="str">
        <f>IFERROR(INDEX(OVERLAY.BIN!$C$3:$T$183,MATCH(A40,OVERLAY.BIN!$D$3:$D$183,0),5), "**UNUSED**")</f>
        <v>ABDUL-RAUF</v>
      </c>
      <c r="F40" s="19" t="s">
        <v>750</v>
      </c>
    </row>
    <row r="41" spans="1:6" x14ac:dyDescent="0.25">
      <c r="A41" s="24" t="str">
        <f t="shared" si="0"/>
        <v>0009C000</v>
      </c>
      <c r="B41" s="24" t="str">
        <f>IFERROR(INDEX(OVERLAY.BIN!$C$3:$T$183,MATCH(A41,OVERLAY.BIN!$D$3:$D$183,0),5), "**UNUSED**")</f>
        <v>ELLIS</v>
      </c>
      <c r="F41" s="19" t="s">
        <v>751</v>
      </c>
    </row>
    <row r="42" spans="1:6" x14ac:dyDescent="0.25">
      <c r="A42" s="24" t="str">
        <f t="shared" si="0"/>
        <v>000A0000</v>
      </c>
      <c r="B42" s="24" t="str">
        <f>IFERROR(INDEX(OVERLAY.BIN!$C$3:$T$183,MATCH(A42,OVERLAY.BIN!$D$3:$D$183,0),5), "**UNUSED**")</f>
        <v>ROSE</v>
      </c>
      <c r="F42" s="19" t="s">
        <v>752</v>
      </c>
    </row>
    <row r="43" spans="1:6" x14ac:dyDescent="0.25">
      <c r="A43" s="24" t="str">
        <f t="shared" si="0"/>
        <v>000A4000</v>
      </c>
      <c r="B43" s="24" t="str">
        <f>IFERROR(INDEX(OVERLAY.BIN!$C$3:$T$183,MATCH(A43,OVERLAY.BIN!$D$3:$D$183,0),5), "**UNUSED**")</f>
        <v>MUTOMBO</v>
      </c>
      <c r="F43" s="19" t="s">
        <v>753</v>
      </c>
    </row>
    <row r="44" spans="1:6" x14ac:dyDescent="0.25">
      <c r="A44" s="24" t="str">
        <f t="shared" si="0"/>
        <v>000A8000</v>
      </c>
      <c r="B44" s="24" t="str">
        <f>IFERROR(INDEX(OVERLAY.BIN!$C$3:$T$183,MATCH(A44,OVERLAY.BIN!$D$3:$D$183,0),5), "**UNUSED**")</f>
        <v>PACK</v>
      </c>
      <c r="F44" s="19" t="s">
        <v>754</v>
      </c>
    </row>
    <row r="45" spans="1:6" x14ac:dyDescent="0.25">
      <c r="A45" s="24" t="str">
        <f t="shared" si="0"/>
        <v>000AC000</v>
      </c>
      <c r="B45" s="24" t="str">
        <f>IFERROR(INDEX(OVERLAY.BIN!$C$3:$T$183,MATCH(A45,OVERLAY.BIN!$D$3:$D$183,0),5), "**UNUSED**")</f>
        <v>CURLEY</v>
      </c>
      <c r="F45" s="19" t="s">
        <v>755</v>
      </c>
    </row>
    <row r="46" spans="1:6" x14ac:dyDescent="0.25">
      <c r="A46" s="24" t="str">
        <f t="shared" si="0"/>
        <v>000B0000</v>
      </c>
      <c r="B46" s="24" t="str">
        <f>IFERROR(INDEX(OVERLAY.BIN!$C$3:$T$183,MATCH(A46,OVERLAY.BIN!$D$3:$D$183,0),5), "**UNUSED**")</f>
        <v>HILL</v>
      </c>
      <c r="F46" s="19" t="s">
        <v>674</v>
      </c>
    </row>
    <row r="47" spans="1:6" x14ac:dyDescent="0.25">
      <c r="A47" s="24" t="str">
        <f t="shared" si="0"/>
        <v>000B4000</v>
      </c>
      <c r="B47" s="24" t="str">
        <f>IFERROR(INDEX(OVERLAY.BIN!$C$3:$T$183,MATCH(A47,OVERLAY.BIN!$D$3:$D$183,0),5), "**UNUSED**")</f>
        <v>DUMARS</v>
      </c>
      <c r="F47" s="19" t="s">
        <v>756</v>
      </c>
    </row>
    <row r="48" spans="1:6" x14ac:dyDescent="0.25">
      <c r="A48" s="24" t="str">
        <f t="shared" si="0"/>
        <v>000B8000</v>
      </c>
      <c r="B48" s="24" t="str">
        <f>IFERROR(INDEX(OVERLAY.BIN!$C$3:$T$183,MATCH(A48,OVERLAY.BIN!$D$3:$D$183,0),5), "**UNUSED**")</f>
        <v>MILLER</v>
      </c>
      <c r="F48" s="19" t="s">
        <v>757</v>
      </c>
    </row>
    <row r="49" spans="1:6" x14ac:dyDescent="0.25">
      <c r="A49" s="24" t="str">
        <f t="shared" si="0"/>
        <v>000BC000</v>
      </c>
      <c r="B49" s="24" t="str">
        <f>IFERROR(INDEX(OVERLAY.BIN!$C$3:$T$183,MATCH(A49,OVERLAY.BIN!$D$3:$D$183,0),5), "**UNUSED**")</f>
        <v>MILLS</v>
      </c>
      <c r="F49" s="19" t="s">
        <v>758</v>
      </c>
    </row>
    <row r="50" spans="1:6" x14ac:dyDescent="0.25">
      <c r="A50" s="24" t="str">
        <f t="shared" si="0"/>
        <v>000C0000</v>
      </c>
      <c r="B50" s="24" t="str">
        <f>IFERROR(INDEX(OVERLAY.BIN!$C$3:$T$183,MATCH(A50,OVERLAY.BIN!$D$3:$D$183,0),5), "**UNUSED**")</f>
        <v>GUGLIOTTA</v>
      </c>
      <c r="F50" s="19" t="s">
        <v>759</v>
      </c>
    </row>
    <row r="51" spans="1:6" x14ac:dyDescent="0.25">
      <c r="A51" s="24" t="str">
        <f t="shared" si="0"/>
        <v>000C4000</v>
      </c>
      <c r="B51" s="24" t="str">
        <f>IFERROR(INDEX(OVERLAY.BIN!$C$3:$T$183,MATCH(A51,OVERLAY.BIN!$D$3:$D$183,0),5), "**UNUSED**")</f>
        <v>HARDAWAY</v>
      </c>
      <c r="F51" s="19" t="s">
        <v>760</v>
      </c>
    </row>
    <row r="52" spans="1:6" x14ac:dyDescent="0.25">
      <c r="A52" s="24" t="str">
        <f t="shared" si="0"/>
        <v>000C8000</v>
      </c>
      <c r="B52" s="24" t="str">
        <f>IFERROR(INDEX(OVERLAY.BIN!$C$3:$T$183,MATCH(A52,OVERLAY.BIN!$D$3:$D$183,0),5), "**UNUSED**")</f>
        <v>SPREWELL</v>
      </c>
      <c r="F52" s="19" t="s">
        <v>761</v>
      </c>
    </row>
    <row r="53" spans="1:6" x14ac:dyDescent="0.25">
      <c r="A53" s="24" t="str">
        <f t="shared" si="0"/>
        <v>000CC000</v>
      </c>
      <c r="B53" s="24" t="str">
        <f>IFERROR(INDEX(OVERLAY.BIN!$C$3:$T$183,MATCH(A53,OVERLAY.BIN!$D$3:$D$183,0),5), "**UNUSED**")</f>
        <v>MULLIN</v>
      </c>
      <c r="F53" s="19" t="s">
        <v>762</v>
      </c>
    </row>
    <row r="54" spans="1:6" x14ac:dyDescent="0.25">
      <c r="A54" s="24" t="str">
        <f t="shared" si="0"/>
        <v>000D0000</v>
      </c>
      <c r="B54" s="24" t="str">
        <f>IFERROR(INDEX(OVERLAY.BIN!$C$3:$T$183,MATCH(A54,OVERLAY.BIN!$D$3:$D$183,0),5), "**UNUSED**")</f>
        <v>SEIKALY</v>
      </c>
      <c r="F54" s="19" t="s">
        <v>763</v>
      </c>
    </row>
    <row r="55" spans="1:6" x14ac:dyDescent="0.25">
      <c r="A55" s="24" t="str">
        <f t="shared" si="0"/>
        <v>000D4000</v>
      </c>
      <c r="B55" s="24" t="str">
        <f>IFERROR(INDEX(OVERLAY.BIN!$C$3:$T$183,MATCH(A55,OVERLAY.BIN!$D$3:$D$183,0),5), "**UNUSED**")</f>
        <v>AUGMON</v>
      </c>
      <c r="F55" s="19" t="s">
        <v>764</v>
      </c>
    </row>
    <row r="56" spans="1:6" x14ac:dyDescent="0.25">
      <c r="A56" s="24" t="str">
        <f t="shared" si="0"/>
        <v>000D8000</v>
      </c>
      <c r="B56" s="24" t="str">
        <f>IFERROR(INDEX(OVERLAY.BIN!$C$3:$T$183,MATCH(A56,OVERLAY.BIN!$D$3:$D$183,0),5), "**UNUSED**")</f>
        <v>BLAYLOCK</v>
      </c>
      <c r="F56" s="19" t="s">
        <v>765</v>
      </c>
    </row>
    <row r="57" spans="1:6" x14ac:dyDescent="0.25">
      <c r="A57" s="24" t="str">
        <f t="shared" si="0"/>
        <v>000DC000</v>
      </c>
      <c r="B57" s="24" t="str">
        <f>IFERROR(INDEX(OVERLAY.BIN!$C$3:$T$183,MATCH(A57,OVERLAY.BIN!$D$3:$D$183,0),5), "**UNUSED**")</f>
        <v>WILLIS</v>
      </c>
      <c r="F57" s="19" t="s">
        <v>766</v>
      </c>
    </row>
    <row r="58" spans="1:6" x14ac:dyDescent="0.25">
      <c r="A58" s="24" t="str">
        <f t="shared" si="0"/>
        <v>000E0000</v>
      </c>
      <c r="B58" s="24" t="str">
        <f>IFERROR(INDEX(OVERLAY.BIN!$C$3:$T$183,MATCH(A58,OVERLAY.BIN!$D$3:$D$183,0),5), "**UNUSED**")</f>
        <v>BOGUES</v>
      </c>
      <c r="F58" s="19" t="s">
        <v>767</v>
      </c>
    </row>
    <row r="59" spans="1:6" x14ac:dyDescent="0.25">
      <c r="A59" s="24" t="str">
        <f t="shared" si="0"/>
        <v>000E4000</v>
      </c>
      <c r="B59" s="24" t="str">
        <f>IFERROR(INDEX(OVERLAY.BIN!$C$3:$T$183,MATCH(A59,OVERLAY.BIN!$D$3:$D$183,0),5), "**UNUSED**")</f>
        <v>CURRY</v>
      </c>
      <c r="F59" s="19" t="s">
        <v>768</v>
      </c>
    </row>
    <row r="60" spans="1:6" x14ac:dyDescent="0.25">
      <c r="A60" s="24" t="str">
        <f t="shared" si="0"/>
        <v>000E8000</v>
      </c>
      <c r="B60" s="24" t="str">
        <f>IFERROR(INDEX(OVERLAY.BIN!$C$3:$T$183,MATCH(A60,OVERLAY.BIN!$D$3:$D$183,0),5), "**UNUSED**")</f>
        <v>HAWKINS</v>
      </c>
      <c r="F60" s="19" t="s">
        <v>769</v>
      </c>
    </row>
    <row r="61" spans="1:6" x14ac:dyDescent="0.25">
      <c r="A61" s="24" t="str">
        <f t="shared" si="0"/>
        <v>000EC000</v>
      </c>
      <c r="B61" s="24" t="str">
        <f>IFERROR(INDEX(OVERLAY.BIN!$C$3:$T$183,MATCH(A61,OVERLAY.BIN!$D$3:$D$183,0),5), "**UNUSED**")</f>
        <v>JOHNSON</v>
      </c>
      <c r="F61" s="19" t="s">
        <v>770</v>
      </c>
    </row>
    <row r="62" spans="1:6" x14ac:dyDescent="0.25">
      <c r="A62" s="24" t="str">
        <f t="shared" si="0"/>
        <v>000F0000</v>
      </c>
      <c r="B62" s="24" t="str">
        <f>IFERROR(INDEX(OVERLAY.BIN!$C$3:$T$183,MATCH(A62,OVERLAY.BIN!$D$3:$D$183,0),5), "**UNUSED**")</f>
        <v>MOURNING</v>
      </c>
      <c r="F62" s="19" t="s">
        <v>771</v>
      </c>
    </row>
    <row r="63" spans="1:6" x14ac:dyDescent="0.25">
      <c r="A63" s="24" t="str">
        <f t="shared" si="0"/>
        <v>000F4000</v>
      </c>
      <c r="B63" s="24" t="str">
        <f>IFERROR(INDEX(OVERLAY.BIN!$C$3:$T$183,MATCH(A63,OVERLAY.BIN!$D$3:$D$183,0),5), "**UNUSED**")</f>
        <v>HURLEY</v>
      </c>
      <c r="F63" s="19" t="s">
        <v>772</v>
      </c>
    </row>
    <row r="64" spans="1:6" x14ac:dyDescent="0.25">
      <c r="A64" s="24" t="str">
        <f t="shared" si="0"/>
        <v>000F8000</v>
      </c>
      <c r="B64" s="24" t="str">
        <f>IFERROR(INDEX(OVERLAY.BIN!$C$3:$T$183,MATCH(A64,OVERLAY.BIN!$D$3:$D$183,0),5), "**UNUSED**")</f>
        <v>RICHMOND</v>
      </c>
      <c r="F64" s="19" t="s">
        <v>773</v>
      </c>
    </row>
    <row r="65" spans="1:6" x14ac:dyDescent="0.25">
      <c r="A65" s="24" t="str">
        <f t="shared" si="0"/>
        <v>000FC000</v>
      </c>
      <c r="B65" s="24" t="str">
        <f>IFERROR(INDEX(OVERLAY.BIN!$C$3:$T$183,MATCH(A65,OVERLAY.BIN!$D$3:$D$183,0),5), "**UNUSED**")</f>
        <v>SIMMONS</v>
      </c>
      <c r="F65" s="19" t="s">
        <v>774</v>
      </c>
    </row>
    <row r="66" spans="1:6" x14ac:dyDescent="0.25">
      <c r="A66" s="24" t="str">
        <f t="shared" si="0"/>
        <v>00100000</v>
      </c>
      <c r="B66" s="24" t="str">
        <f>IFERROR(INDEX(OVERLAY.BIN!$C$3:$T$183,MATCH(A66,OVERLAY.BIN!$D$3:$D$183,0),5), "**UNUSED**")</f>
        <v>WEBB</v>
      </c>
      <c r="F66" s="19" t="s">
        <v>775</v>
      </c>
    </row>
    <row r="67" spans="1:6" x14ac:dyDescent="0.25">
      <c r="A67" s="24" t="str">
        <f t="shared" ref="A67:A130" si="1">DEC2HEX((ROW(A67)-2)*16384, 8)</f>
        <v>00104000</v>
      </c>
      <c r="B67" s="24" t="str">
        <f>IFERROR(INDEX(OVERLAY.BIN!$C$3:$T$183,MATCH(A67,OVERLAY.BIN!$D$3:$D$183,0),5), "**UNUSED**")</f>
        <v>HARPER</v>
      </c>
      <c r="F67" s="19" t="s">
        <v>734</v>
      </c>
    </row>
    <row r="68" spans="1:6" x14ac:dyDescent="0.25">
      <c r="A68" s="24" t="str">
        <f t="shared" si="1"/>
        <v>00108000</v>
      </c>
      <c r="B68" s="24" t="str">
        <f>IFERROR(INDEX(OVERLAY.BIN!$C$3:$T$183,MATCH(A68,OVERLAY.BIN!$D$3:$D$183,0),5), "**UNUSED**")</f>
        <v>MASON</v>
      </c>
      <c r="F68" s="19" t="s">
        <v>776</v>
      </c>
    </row>
    <row r="69" spans="1:6" x14ac:dyDescent="0.25">
      <c r="A69" s="24" t="str">
        <f t="shared" si="1"/>
        <v>0010C000</v>
      </c>
      <c r="B69" s="24" t="str">
        <f>IFERROR(INDEX(OVERLAY.BIN!$C$3:$T$183,MATCH(A69,OVERLAY.BIN!$D$3:$D$183,0),5), "**UNUSED**")</f>
        <v>**UNUSED**</v>
      </c>
      <c r="F69" s="19" t="s">
        <v>1200</v>
      </c>
    </row>
    <row r="70" spans="1:6" x14ac:dyDescent="0.25">
      <c r="A70" s="24" t="str">
        <f t="shared" si="1"/>
        <v>00110000</v>
      </c>
      <c r="B70" s="24" t="str">
        <f>IFERROR(INDEX(OVERLAY.BIN!$C$3:$T$183,MATCH(A70,OVERLAY.BIN!$D$3:$D$183,0),5), "**UNUSED**")</f>
        <v>OAKLEY</v>
      </c>
      <c r="F70" s="19" t="s">
        <v>777</v>
      </c>
    </row>
    <row r="71" spans="1:6" x14ac:dyDescent="0.25">
      <c r="A71" s="24" t="str">
        <f t="shared" si="1"/>
        <v>00114000</v>
      </c>
      <c r="B71" s="24" t="str">
        <f>IFERROR(INDEX(OVERLAY.BIN!$C$3:$T$183,MATCH(A71,OVERLAY.BIN!$D$3:$D$183,0),5), "**UNUSED**")</f>
        <v>EWING</v>
      </c>
      <c r="F71" s="19" t="s">
        <v>778</v>
      </c>
    </row>
    <row r="72" spans="1:6" x14ac:dyDescent="0.25">
      <c r="A72" s="24" t="str">
        <f t="shared" si="1"/>
        <v>00118000</v>
      </c>
      <c r="B72" s="24" t="str">
        <f>IFERROR(INDEX(OVERLAY.BIN!$C$3:$T$183,MATCH(A72,OVERLAY.BIN!$D$3:$D$183,0),5), "**UNUSED**")</f>
        <v>STARKS</v>
      </c>
      <c r="F72" s="19" t="s">
        <v>779</v>
      </c>
    </row>
    <row r="73" spans="1:6" x14ac:dyDescent="0.25">
      <c r="A73" s="24" t="str">
        <f t="shared" si="1"/>
        <v>0011C000</v>
      </c>
      <c r="B73" s="24" t="str">
        <f>IFERROR(INDEX(OVERLAY.BIN!$C$3:$T$183,MATCH(A73,OVERLAY.BIN!$D$3:$D$183,0),5), "**UNUSED**")</f>
        <v>DIVAC</v>
      </c>
      <c r="F73" s="19" t="s">
        <v>780</v>
      </c>
    </row>
    <row r="74" spans="1:6" x14ac:dyDescent="0.25">
      <c r="A74" s="24" t="str">
        <f t="shared" si="1"/>
        <v>00120000</v>
      </c>
      <c r="B74" s="24" t="str">
        <f>IFERROR(INDEX(OVERLAY.BIN!$C$3:$T$183,MATCH(A74,OVERLAY.BIN!$D$3:$D$183,0),5), "**UNUSED**")</f>
        <v>JONES</v>
      </c>
      <c r="F74" s="19" t="s">
        <v>781</v>
      </c>
    </row>
    <row r="75" spans="1:6" x14ac:dyDescent="0.25">
      <c r="A75" s="24" t="str">
        <f t="shared" si="1"/>
        <v>00124000</v>
      </c>
      <c r="B75" s="24" t="str">
        <f>IFERROR(INDEX(OVERLAY.BIN!$C$3:$T$183,MATCH(A75,OVERLAY.BIN!$D$3:$D$183,0),5), "**UNUSED**")</f>
        <v>PEELER</v>
      </c>
      <c r="F75" s="19" t="s">
        <v>782</v>
      </c>
    </row>
    <row r="76" spans="1:6" x14ac:dyDescent="0.25">
      <c r="A76" s="24" t="str">
        <f t="shared" si="1"/>
        <v>00128000</v>
      </c>
      <c r="B76" s="24" t="str">
        <f>IFERROR(INDEX(OVERLAY.BIN!$C$3:$T$183,MATCH(A76,OVERLAY.BIN!$D$3:$D$183,0),5), "**UNUSED**")</f>
        <v>VAN EXEL</v>
      </c>
      <c r="F76" s="19" t="s">
        <v>783</v>
      </c>
    </row>
    <row r="77" spans="1:6" x14ac:dyDescent="0.25">
      <c r="A77" s="24" t="str">
        <f t="shared" si="1"/>
        <v>0012C000</v>
      </c>
      <c r="B77" s="24" t="str">
        <f>IFERROR(INDEX(OVERLAY.BIN!$C$3:$T$183,MATCH(A77,OVERLAY.BIN!$D$3:$D$183,0),5), "**UNUSED**")</f>
        <v>**UNUSED**</v>
      </c>
      <c r="F77" s="19" t="s">
        <v>954</v>
      </c>
    </row>
    <row r="78" spans="1:6" x14ac:dyDescent="0.25">
      <c r="A78" s="24" t="str">
        <f t="shared" si="1"/>
        <v>00130000</v>
      </c>
      <c r="B78" s="24" t="str">
        <f>IFERROR(INDEX(OVERLAY.BIN!$C$3:$T$183,MATCH(A78,OVERLAY.BIN!$D$3:$D$183,0),5), "**UNUSED**")</f>
        <v>OWENS</v>
      </c>
      <c r="F78" s="19" t="s">
        <v>784</v>
      </c>
    </row>
    <row r="79" spans="1:6" x14ac:dyDescent="0.25">
      <c r="A79" s="24" t="str">
        <f t="shared" si="1"/>
        <v>00134000</v>
      </c>
      <c r="B79" s="24" t="str">
        <f>IFERROR(INDEX(OVERLAY.BIN!$C$3:$T$183,MATCH(A79,OVERLAY.BIN!$D$3:$D$183,0),5), "**UNUSED**")</f>
        <v>RICE</v>
      </c>
      <c r="F79" s="19" t="s">
        <v>785</v>
      </c>
    </row>
    <row r="80" spans="1:6" x14ac:dyDescent="0.25">
      <c r="A80" s="24" t="str">
        <f t="shared" si="1"/>
        <v>00138000</v>
      </c>
      <c r="B80" s="24" t="str">
        <f>IFERROR(INDEX(OVERLAY.BIN!$C$3:$T$183,MATCH(A80,OVERLAY.BIN!$D$3:$D$183,0),5), "**UNUSED**")</f>
        <v>MINER</v>
      </c>
      <c r="F80" s="19" t="s">
        <v>786</v>
      </c>
    </row>
    <row r="81" spans="1:6" x14ac:dyDescent="0.25">
      <c r="A81" s="24" t="str">
        <f t="shared" si="1"/>
        <v>0013C000</v>
      </c>
      <c r="B81" s="24" t="str">
        <f>IFERROR(INDEX(OVERLAY.BIN!$C$3:$T$183,MATCH(A81,OVERLAY.BIN!$D$3:$D$183,0),5), "**UNUSED**")</f>
        <v>REEVES</v>
      </c>
      <c r="F81" s="19" t="s">
        <v>787</v>
      </c>
    </row>
    <row r="82" spans="1:6" x14ac:dyDescent="0.25">
      <c r="A82" s="24" t="str">
        <f t="shared" si="1"/>
        <v>00140000</v>
      </c>
      <c r="B82" s="24" t="str">
        <f>IFERROR(INDEX(OVERLAY.BIN!$C$3:$T$183,MATCH(A82,OVERLAY.BIN!$D$3:$D$183,0),5), "**UNUSED**")</f>
        <v>SMITH</v>
      </c>
      <c r="F82" s="19" t="s">
        <v>788</v>
      </c>
    </row>
    <row r="83" spans="1:6" x14ac:dyDescent="0.25">
      <c r="A83" s="24" t="str">
        <f t="shared" si="1"/>
        <v>00144000</v>
      </c>
      <c r="B83" s="24" t="str">
        <f>IFERROR(INDEX(OVERLAY.BIN!$C$3:$T$183,MATCH(A83,OVERLAY.BIN!$D$3:$D$183,0),5), "**UNUSED**")</f>
        <v>GILLIAM</v>
      </c>
      <c r="F83" s="19" t="s">
        <v>789</v>
      </c>
    </row>
    <row r="84" spans="1:6" x14ac:dyDescent="0.25">
      <c r="A84" s="24" t="str">
        <f t="shared" si="1"/>
        <v>00148000</v>
      </c>
      <c r="B84" s="24" t="str">
        <f>IFERROR(INDEX(OVERLAY.BIN!$C$3:$T$183,MATCH(A84,OVERLAY.BIN!$D$3:$D$183,0),5), "**UNUSED**")</f>
        <v>ANDERSON</v>
      </c>
      <c r="F84" s="19" t="s">
        <v>790</v>
      </c>
    </row>
    <row r="85" spans="1:6" x14ac:dyDescent="0.25">
      <c r="A85" s="24" t="str">
        <f t="shared" si="1"/>
        <v>0014C000</v>
      </c>
      <c r="B85" s="24" t="str">
        <f>IFERROR(INDEX(OVERLAY.BIN!$C$3:$T$183,MATCH(A85,OVERLAY.BIN!$D$3:$D$183,0),5), "**UNUSED**")</f>
        <v>COLEMAN</v>
      </c>
      <c r="F85" s="19" t="s">
        <v>791</v>
      </c>
    </row>
    <row r="86" spans="1:6" x14ac:dyDescent="0.25">
      <c r="A86" s="24" t="str">
        <f t="shared" si="1"/>
        <v>00150000</v>
      </c>
      <c r="B86" s="24" t="str">
        <f>IFERROR(INDEX(OVERLAY.BIN!$C$3:$T$183,MATCH(A86,OVERLAY.BIN!$D$3:$D$183,0),5), "**UNUSED**")</f>
        <v>EDWARDS</v>
      </c>
      <c r="F86" s="19" t="s">
        <v>792</v>
      </c>
    </row>
    <row r="87" spans="1:6" x14ac:dyDescent="0.25">
      <c r="A87" s="24" t="str">
        <f t="shared" si="1"/>
        <v>00154000</v>
      </c>
      <c r="B87" s="24" t="str">
        <f>IFERROR(INDEX(OVERLAY.BIN!$C$3:$T$183,MATCH(A87,OVERLAY.BIN!$D$3:$D$183,0),5), "**UNUSED**")</f>
        <v>DARE</v>
      </c>
      <c r="F87" s="19" t="s">
        <v>793</v>
      </c>
    </row>
    <row r="88" spans="1:6" x14ac:dyDescent="0.25">
      <c r="A88" s="24" t="str">
        <f t="shared" si="1"/>
        <v>00158000</v>
      </c>
      <c r="B88" s="24" t="str">
        <f>IFERROR(INDEX(OVERLAY.BIN!$C$3:$T$183,MATCH(A88,OVERLAY.BIN!$D$3:$D$183,0),5), "**UNUSED**")</f>
        <v>ANDERSON</v>
      </c>
      <c r="F88" s="19" t="s">
        <v>790</v>
      </c>
    </row>
    <row r="89" spans="1:6" x14ac:dyDescent="0.25">
      <c r="A89" s="24" t="str">
        <f t="shared" si="1"/>
        <v>0015C000</v>
      </c>
      <c r="B89" s="24" t="str">
        <f>IFERROR(INDEX(OVERLAY.BIN!$C$3:$T$183,MATCH(A89,OVERLAY.BIN!$D$3:$D$183,0),5), "**UNUSED**")</f>
        <v>THOMPSON</v>
      </c>
      <c r="F89" s="19" t="s">
        <v>794</v>
      </c>
    </row>
    <row r="90" spans="1:6" x14ac:dyDescent="0.25">
      <c r="A90" s="24" t="str">
        <f t="shared" si="1"/>
        <v>00160000</v>
      </c>
      <c r="B90" s="24" t="str">
        <f>IFERROR(INDEX(OVERLAY.BIN!$C$3:$T$183,MATCH(A90,OVERLAY.BIN!$D$3:$D$183,0),5), "**UNUSED**")</f>
        <v>SCOTT</v>
      </c>
      <c r="F90" s="19" t="s">
        <v>570</v>
      </c>
    </row>
    <row r="91" spans="1:6" x14ac:dyDescent="0.25">
      <c r="A91" s="24" t="str">
        <f t="shared" si="1"/>
        <v>00164000</v>
      </c>
      <c r="B91" s="24" t="str">
        <f>IFERROR(INDEX(OVERLAY.BIN!$C$3:$T$183,MATCH(A91,OVERLAY.BIN!$D$3:$D$183,0),5), "**UNUSED**")</f>
        <v>GRANT</v>
      </c>
      <c r="F91" s="19" t="s">
        <v>595</v>
      </c>
    </row>
    <row r="92" spans="1:6" x14ac:dyDescent="0.25">
      <c r="A92" s="24" t="str">
        <f t="shared" si="1"/>
        <v>00168000</v>
      </c>
      <c r="B92" s="24" t="str">
        <f>IFERROR(INDEX(OVERLAY.BIN!$C$3:$T$183,MATCH(A92,OVERLAY.BIN!$D$3:$D$183,0),5), "**UNUSED**")</f>
        <v>HARDAWAY</v>
      </c>
      <c r="F92" s="19" t="s">
        <v>760</v>
      </c>
    </row>
    <row r="93" spans="1:6" x14ac:dyDescent="0.25">
      <c r="A93" s="24" t="str">
        <f t="shared" si="1"/>
        <v>0016C000</v>
      </c>
      <c r="B93" s="24" t="str">
        <f>IFERROR(INDEX(OVERLAY.BIN!$C$3:$T$183,MATCH(A93,OVERLAY.BIN!$D$3:$D$183,0),5), "**UNUSED**")</f>
        <v>DAVIS</v>
      </c>
      <c r="F93" s="19" t="s">
        <v>748</v>
      </c>
    </row>
    <row r="94" spans="1:6" x14ac:dyDescent="0.25">
      <c r="A94" s="24" t="str">
        <f t="shared" si="1"/>
        <v>00170000</v>
      </c>
      <c r="B94" s="24" t="str">
        <f>IFERROR(INDEX(OVERLAY.BIN!$C$3:$T$183,MATCH(A94,OVERLAY.BIN!$D$3:$D$183,0),5), "**UNUSED**")</f>
        <v>MCKEY</v>
      </c>
      <c r="F94" s="19" t="s">
        <v>795</v>
      </c>
    </row>
    <row r="95" spans="1:6" x14ac:dyDescent="0.25">
      <c r="A95" s="24" t="str">
        <f t="shared" si="1"/>
        <v>00174000</v>
      </c>
      <c r="B95" s="24" t="str">
        <f>IFERROR(INDEX(OVERLAY.BIN!$C$3:$T$183,MATCH(A95,OVERLAY.BIN!$D$3:$D$183,0),5), "**UNUSED**")</f>
        <v>MILLER</v>
      </c>
      <c r="F95" s="19" t="s">
        <v>757</v>
      </c>
    </row>
    <row r="96" spans="1:6" x14ac:dyDescent="0.25">
      <c r="A96" s="24" t="str">
        <f t="shared" si="1"/>
        <v>00178000</v>
      </c>
      <c r="B96" s="24" t="str">
        <f>IFERROR(INDEX(OVERLAY.BIN!$C$3:$T$183,MATCH(A96,OVERLAY.BIN!$D$3:$D$183,0),5), "**UNUSED**")</f>
        <v>SMITS</v>
      </c>
      <c r="F96" s="19" t="s">
        <v>796</v>
      </c>
    </row>
    <row r="97" spans="1:6" x14ac:dyDescent="0.25">
      <c r="A97" s="24" t="str">
        <f t="shared" si="1"/>
        <v>0017C000</v>
      </c>
      <c r="B97" s="24" t="str">
        <f>IFERROR(INDEX(OVERLAY.BIN!$C$3:$T$183,MATCH(A97,OVERLAY.BIN!$D$3:$D$183,0),5), "**UNUSED**")</f>
        <v>MCKIE</v>
      </c>
      <c r="F97" s="19" t="s">
        <v>797</v>
      </c>
    </row>
    <row r="98" spans="1:6" x14ac:dyDescent="0.25">
      <c r="A98" s="24" t="str">
        <f t="shared" si="1"/>
        <v>00180000</v>
      </c>
      <c r="B98" s="24" t="str">
        <f>IFERROR(INDEX(OVERLAY.BIN!$C$3:$T$183,MATCH(A98,OVERLAY.BIN!$D$3:$D$183,0),5), "**UNUSED**")</f>
        <v>DREXLER</v>
      </c>
      <c r="F98" s="19" t="s">
        <v>798</v>
      </c>
    </row>
    <row r="99" spans="1:6" x14ac:dyDescent="0.25">
      <c r="A99" s="24" t="str">
        <f t="shared" si="1"/>
        <v>00184000</v>
      </c>
      <c r="B99" s="24" t="str">
        <f>IFERROR(INDEX(OVERLAY.BIN!$C$3:$T$183,MATCH(A99,OVERLAY.BIN!$D$3:$D$183,0),5), "**UNUSED**")</f>
        <v>PORTER</v>
      </c>
      <c r="F99" s="19" t="s">
        <v>799</v>
      </c>
    </row>
    <row r="100" spans="1:6" x14ac:dyDescent="0.25">
      <c r="A100" s="24" t="str">
        <f t="shared" si="1"/>
        <v>00188000</v>
      </c>
      <c r="B100" s="24" t="str">
        <f>IFERROR(INDEX(OVERLAY.BIN!$C$3:$T$183,MATCH(A100,OVERLAY.BIN!$D$3:$D$183,0),5), "**UNUSED**")</f>
        <v>ROBINSON</v>
      </c>
      <c r="F100" s="19" t="s">
        <v>728</v>
      </c>
    </row>
    <row r="101" spans="1:6" x14ac:dyDescent="0.25">
      <c r="A101" s="24" t="str">
        <f t="shared" si="1"/>
        <v>0018C000</v>
      </c>
      <c r="B101" s="24" t="str">
        <f>IFERROR(INDEX(OVERLAY.BIN!$C$3:$T$183,MATCH(A101,OVERLAY.BIN!$D$3:$D$183,0),5), "**UNUSED**")</f>
        <v>STRICKLAND</v>
      </c>
      <c r="F101" s="19" t="s">
        <v>800</v>
      </c>
    </row>
    <row r="102" spans="1:6" x14ac:dyDescent="0.25">
      <c r="A102" s="24" t="str">
        <f t="shared" si="1"/>
        <v>00190000</v>
      </c>
      <c r="B102" s="24" t="str">
        <f>IFERROR(INDEX(OVERLAY.BIN!$C$3:$T$183,MATCH(A102,OVERLAY.BIN!$D$3:$D$183,0),5), "**UNUSED**")</f>
        <v>HORRY</v>
      </c>
      <c r="F102" s="19" t="s">
        <v>801</v>
      </c>
    </row>
    <row r="103" spans="1:6" x14ac:dyDescent="0.25">
      <c r="A103" s="24" t="str">
        <f t="shared" si="1"/>
        <v>00194000</v>
      </c>
      <c r="B103" s="24" t="str">
        <f>IFERROR(INDEX(OVERLAY.BIN!$C$3:$T$183,MATCH(A103,OVERLAY.BIN!$D$3:$D$183,0),5), "**UNUSED**")</f>
        <v>MAXWELL</v>
      </c>
      <c r="F103" s="19" t="s">
        <v>802</v>
      </c>
    </row>
    <row r="104" spans="1:6" x14ac:dyDescent="0.25">
      <c r="A104" s="24" t="str">
        <f t="shared" si="1"/>
        <v>00198000</v>
      </c>
      <c r="B104" s="24" t="str">
        <f>IFERROR(INDEX(OVERLAY.BIN!$C$3:$T$183,MATCH(A104,OVERLAY.BIN!$D$3:$D$183,0),5), "**UNUSED**")</f>
        <v>OLAJUWON</v>
      </c>
      <c r="F104" s="19" t="s">
        <v>803</v>
      </c>
    </row>
    <row r="105" spans="1:6" x14ac:dyDescent="0.25">
      <c r="A105" s="24" t="str">
        <f t="shared" si="1"/>
        <v>0019C000</v>
      </c>
      <c r="B105" s="24" t="str">
        <f>IFERROR(INDEX(OVERLAY.BIN!$C$3:$T$183,MATCH(A105,OVERLAY.BIN!$D$3:$D$183,0),5), "**UNUSED**")</f>
        <v>CASSELL</v>
      </c>
      <c r="F105" s="19" t="s">
        <v>804</v>
      </c>
    </row>
    <row r="106" spans="1:6" x14ac:dyDescent="0.25">
      <c r="A106" s="24" t="str">
        <f t="shared" si="1"/>
        <v>001A0000</v>
      </c>
      <c r="B106" s="24" t="str">
        <f>IFERROR(INDEX(OVERLAY.BIN!$C$3:$T$183,MATCH(A106,OVERLAY.BIN!$D$3:$D$183,0),5), "**UNUSED**")</f>
        <v>THORPE</v>
      </c>
      <c r="F106" s="19" t="s">
        <v>805</v>
      </c>
    </row>
    <row r="107" spans="1:6" x14ac:dyDescent="0.25">
      <c r="A107" s="24" t="str">
        <f t="shared" si="1"/>
        <v>001A4000</v>
      </c>
      <c r="B107" s="24" t="str">
        <f>IFERROR(INDEX(OVERLAY.BIN!$C$3:$T$183,MATCH(A107,OVERLAY.BIN!$D$3:$D$183,0),5), "**UNUSED**")</f>
        <v>GILL</v>
      </c>
      <c r="F107" s="19" t="s">
        <v>806</v>
      </c>
    </row>
    <row r="108" spans="1:6" x14ac:dyDescent="0.25">
      <c r="A108" s="24" t="str">
        <f t="shared" si="1"/>
        <v>001A8000</v>
      </c>
      <c r="B108" s="24" t="str">
        <f>IFERROR(INDEX(OVERLAY.BIN!$C$3:$T$183,MATCH(A108,OVERLAY.BIN!$D$3:$D$183,0),5), "**UNUSED**")</f>
        <v>KEMP</v>
      </c>
      <c r="F108" s="19" t="s">
        <v>807</v>
      </c>
    </row>
    <row r="109" spans="1:6" x14ac:dyDescent="0.25">
      <c r="A109" s="24" t="str">
        <f t="shared" si="1"/>
        <v>001AC000</v>
      </c>
      <c r="B109" s="24" t="str">
        <f>IFERROR(INDEX(OVERLAY.BIN!$C$3:$T$183,MATCH(A109,OVERLAY.BIN!$D$3:$D$183,0),5), "**UNUSED**")</f>
        <v>PAYTON</v>
      </c>
      <c r="F109" s="19" t="s">
        <v>808</v>
      </c>
    </row>
    <row r="110" spans="1:6" x14ac:dyDescent="0.25">
      <c r="A110" s="24" t="str">
        <f t="shared" si="1"/>
        <v>001B0000</v>
      </c>
      <c r="B110" s="24" t="str">
        <f>IFERROR(INDEX(OVERLAY.BIN!$C$3:$T$183,MATCH(A110,OVERLAY.BIN!$D$3:$D$183,0),5), "**UNUSED**")</f>
        <v>SCHREMPF</v>
      </c>
      <c r="F110" s="19" t="s">
        <v>809</v>
      </c>
    </row>
    <row r="111" spans="1:6" x14ac:dyDescent="0.25">
      <c r="A111" s="24" t="str">
        <f t="shared" si="1"/>
        <v>001B4000</v>
      </c>
      <c r="B111" s="24" t="str">
        <f>IFERROR(INDEX(OVERLAY.BIN!$C$3:$T$183,MATCH(A111,OVERLAY.BIN!$D$3:$D$183,0),5), "**UNUSED**")</f>
        <v>PERSON</v>
      </c>
      <c r="F111" s="19" t="s">
        <v>810</v>
      </c>
    </row>
    <row r="112" spans="1:6" x14ac:dyDescent="0.25">
      <c r="A112" s="24" t="str">
        <f t="shared" si="1"/>
        <v>001B8000</v>
      </c>
      <c r="B112" s="24" t="str">
        <f>IFERROR(INDEX(OVERLAY.BIN!$C$3:$T$183,MATCH(A112,OVERLAY.BIN!$D$3:$D$183,0),5), "**UNUSED**")</f>
        <v>ELLIOTT</v>
      </c>
      <c r="F112" s="19" t="s">
        <v>811</v>
      </c>
    </row>
    <row r="113" spans="1:6" x14ac:dyDescent="0.25">
      <c r="A113" s="24" t="str">
        <f t="shared" si="1"/>
        <v>001BC000</v>
      </c>
      <c r="B113" s="24" t="str">
        <f>IFERROR(INDEX(OVERLAY.BIN!$C$3:$T$183,MATCH(A113,OVERLAY.BIN!$D$3:$D$183,0),5), "**UNUSED**")</f>
        <v>ROBINSON</v>
      </c>
      <c r="F113" s="19" t="s">
        <v>728</v>
      </c>
    </row>
    <row r="114" spans="1:6" x14ac:dyDescent="0.25">
      <c r="A114" s="24" t="str">
        <f t="shared" si="1"/>
        <v>001C0000</v>
      </c>
      <c r="B114" s="24" t="str">
        <f>IFERROR(INDEX(OVERLAY.BIN!$C$3:$T$183,MATCH(A114,OVERLAY.BIN!$D$3:$D$183,0),5), "**UNUSED**")</f>
        <v>RODMAN</v>
      </c>
      <c r="F114" s="19" t="s">
        <v>812</v>
      </c>
    </row>
    <row r="115" spans="1:6" x14ac:dyDescent="0.25">
      <c r="A115" s="24" t="str">
        <f t="shared" si="1"/>
        <v>001C4000</v>
      </c>
      <c r="B115" s="24" t="str">
        <f>IFERROR(INDEX(OVERLAY.BIN!$C$3:$T$183,MATCH(A115,OVERLAY.BIN!$D$3:$D$183,0),5), "**UNUSED**")</f>
        <v>CUMMINGS</v>
      </c>
      <c r="F115" s="19" t="s">
        <v>813</v>
      </c>
    </row>
    <row r="116" spans="1:6" x14ac:dyDescent="0.25">
      <c r="A116" s="24" t="str">
        <f t="shared" si="1"/>
        <v>001C8000</v>
      </c>
      <c r="B116" s="24" t="str">
        <f>IFERROR(INDEX(OVERLAY.BIN!$C$3:$T$183,MATCH(A116,OVERLAY.BIN!$D$3:$D$183,0),5), "**UNUSED**")</f>
        <v>GREEN</v>
      </c>
      <c r="F116" s="19" t="s">
        <v>814</v>
      </c>
    </row>
    <row r="117" spans="1:6" x14ac:dyDescent="0.25">
      <c r="A117" s="24" t="str">
        <f t="shared" si="1"/>
        <v>001CC000</v>
      </c>
      <c r="B117" s="24" t="str">
        <f>IFERROR(INDEX(OVERLAY.BIN!$C$3:$T$183,MATCH(A117,OVERLAY.BIN!$D$3:$D$183,0),5), "**UNUSED**")</f>
        <v>JOHNSON</v>
      </c>
      <c r="F117" s="19" t="s">
        <v>770</v>
      </c>
    </row>
    <row r="118" spans="1:6" x14ac:dyDescent="0.25">
      <c r="A118" s="24" t="str">
        <f t="shared" si="1"/>
        <v>001D0000</v>
      </c>
      <c r="B118" s="24" t="str">
        <f>IFERROR(INDEX(OVERLAY.BIN!$C$3:$T$183,MATCH(A118,OVERLAY.BIN!$D$3:$D$183,0),5), "**UNUSED**")</f>
        <v>MANNING</v>
      </c>
      <c r="F118" s="19" t="s">
        <v>815</v>
      </c>
    </row>
    <row r="119" spans="1:6" x14ac:dyDescent="0.25">
      <c r="A119" s="24" t="str">
        <f t="shared" si="1"/>
        <v>001D4000</v>
      </c>
      <c r="B119" s="24" t="str">
        <f>IFERROR(INDEX(OVERLAY.BIN!$C$3:$T$183,MATCH(A119,OVERLAY.BIN!$D$3:$D$183,0),5), "**UNUSED**")</f>
        <v>MAJERLE</v>
      </c>
      <c r="F119" s="19" t="s">
        <v>816</v>
      </c>
    </row>
    <row r="120" spans="1:6" x14ac:dyDescent="0.25">
      <c r="A120" s="24" t="str">
        <f t="shared" si="1"/>
        <v>001D8000</v>
      </c>
      <c r="B120" s="24" t="str">
        <f>IFERROR(INDEX(OVERLAY.BIN!$C$3:$T$183,MATCH(A120,OVERLAY.BIN!$D$3:$D$183,0),5), "**UNUSED**")</f>
        <v>PERSON</v>
      </c>
      <c r="F120" s="19" t="s">
        <v>810</v>
      </c>
    </row>
    <row r="121" spans="1:6" x14ac:dyDescent="0.25">
      <c r="A121" s="24" t="str">
        <f t="shared" si="1"/>
        <v>001DC000</v>
      </c>
      <c r="B121" s="24" t="str">
        <f>IFERROR(INDEX(OVERLAY.BIN!$C$3:$T$183,MATCH(A121,OVERLAY.BIN!$D$3:$D$183,0),5), "**UNUSED**")</f>
        <v>TISDALE</v>
      </c>
      <c r="F121" s="19" t="s">
        <v>817</v>
      </c>
    </row>
    <row r="122" spans="1:6" x14ac:dyDescent="0.25">
      <c r="A122" s="24" t="str">
        <f t="shared" si="1"/>
        <v>001E0000</v>
      </c>
      <c r="B122" s="24" t="str">
        <f>IFERROR(INDEX(OVERLAY.BIN!$C$3:$T$183,MATCH(A122,OVERLAY.BIN!$D$3:$D$183,0),5), "**UNUSED**")</f>
        <v>WEST</v>
      </c>
      <c r="F122" s="19" t="s">
        <v>818</v>
      </c>
    </row>
    <row r="123" spans="1:6" x14ac:dyDescent="0.25">
      <c r="A123" s="24" t="str">
        <f t="shared" si="1"/>
        <v>001E4000</v>
      </c>
      <c r="B123" s="24" t="str">
        <f>IFERROR(INDEX(OVERLAY.BIN!$C$3:$T$183,MATCH(A123,OVERLAY.BIN!$D$3:$D$183,0),5), "**UNUSED**")</f>
        <v>LAETTNER</v>
      </c>
      <c r="F123" s="19" t="s">
        <v>819</v>
      </c>
    </row>
    <row r="124" spans="1:6" x14ac:dyDescent="0.25">
      <c r="A124" s="24" t="str">
        <f t="shared" si="1"/>
        <v>001E8000</v>
      </c>
      <c r="B124" s="24" t="str">
        <f>IFERROR(INDEX(OVERLAY.BIN!$C$3:$T$183,MATCH(A124,OVERLAY.BIN!$D$3:$D$183,0),5), "**UNUSED**")</f>
        <v>MARSHALL</v>
      </c>
      <c r="F124" s="19" t="s">
        <v>820</v>
      </c>
    </row>
    <row r="125" spans="1:6" x14ac:dyDescent="0.25">
      <c r="A125" s="24" t="str">
        <f t="shared" si="1"/>
        <v>001EC000</v>
      </c>
      <c r="B125" s="24" t="str">
        <f>IFERROR(INDEX(OVERLAY.BIN!$C$3:$T$183,MATCH(A125,OVERLAY.BIN!$D$3:$D$183,0),5), "**UNUSED**")</f>
        <v>RIDER</v>
      </c>
      <c r="F125" s="19" t="s">
        <v>821</v>
      </c>
    </row>
    <row r="126" spans="1:6" x14ac:dyDescent="0.25">
      <c r="A126" s="24" t="str">
        <f t="shared" si="1"/>
        <v>001F0000</v>
      </c>
      <c r="B126" s="24" t="str">
        <f>IFERROR(INDEX(OVERLAY.BIN!$C$3:$T$183,MATCH(A126,OVERLAY.BIN!$D$3:$D$183,0),5), "**UNUSED**")</f>
        <v>ROOKS</v>
      </c>
      <c r="F126" s="19" t="s">
        <v>822</v>
      </c>
    </row>
    <row r="127" spans="1:6" x14ac:dyDescent="0.25">
      <c r="A127" s="24" t="str">
        <f t="shared" si="1"/>
        <v>001F4000</v>
      </c>
      <c r="B127" s="24" t="str">
        <f>IFERROR(INDEX(OVERLAY.BIN!$C$3:$T$183,MATCH(A127,OVERLAY.BIN!$D$3:$D$183,0),5), "**UNUSED**")</f>
        <v>BENOIT</v>
      </c>
      <c r="F127" s="19" t="s">
        <v>823</v>
      </c>
    </row>
    <row r="128" spans="1:6" x14ac:dyDescent="0.25">
      <c r="A128" s="24" t="str">
        <f t="shared" si="1"/>
        <v>001F8000</v>
      </c>
      <c r="B128" s="24" t="str">
        <f>IFERROR(INDEX(OVERLAY.BIN!$C$3:$T$183,MATCH(A128,OVERLAY.BIN!$D$3:$D$183,0),5), "**UNUSED**")</f>
        <v>HORNACEK</v>
      </c>
      <c r="F128" s="19" t="s">
        <v>824</v>
      </c>
    </row>
    <row r="129" spans="1:6" x14ac:dyDescent="0.25">
      <c r="A129" s="24" t="str">
        <f t="shared" si="1"/>
        <v>001FC000</v>
      </c>
      <c r="B129" s="24" t="str">
        <f>IFERROR(INDEX(OVERLAY.BIN!$C$3:$T$183,MATCH(A129,OVERLAY.BIN!$D$3:$D$183,0),5), "**UNUSED**")</f>
        <v>MALONE</v>
      </c>
      <c r="F129" s="19" t="s">
        <v>717</v>
      </c>
    </row>
    <row r="130" spans="1:6" x14ac:dyDescent="0.25">
      <c r="A130" s="24" t="str">
        <f t="shared" si="1"/>
        <v>00200000</v>
      </c>
      <c r="B130" s="24" t="str">
        <f>IFERROR(INDEX(OVERLAY.BIN!$C$3:$T$183,MATCH(A130,OVERLAY.BIN!$D$3:$D$183,0),5), "**UNUSED**")</f>
        <v>STOCKTON</v>
      </c>
      <c r="F130" s="19" t="s">
        <v>825</v>
      </c>
    </row>
    <row r="131" spans="1:6" x14ac:dyDescent="0.25">
      <c r="A131" s="24" t="str">
        <f t="shared" ref="A131:A186" si="2">DEC2HEX((ROW(A131)-2)*16384, 8)</f>
        <v>00204000</v>
      </c>
      <c r="B131" s="24" t="str">
        <f>IFERROR(INDEX(OVERLAY.BIN!$C$3:$T$183,MATCH(A131,OVERLAY.BIN!$D$3:$D$183,0),5), "**UNUSED**")</f>
        <v>CATLING</v>
      </c>
      <c r="C131" t="s">
        <v>1272</v>
      </c>
      <c r="F131" s="19" t="s">
        <v>661</v>
      </c>
    </row>
    <row r="132" spans="1:6" x14ac:dyDescent="0.25">
      <c r="A132" s="24" t="str">
        <f t="shared" si="2"/>
        <v>00208000</v>
      </c>
      <c r="B132" s="24" t="str">
        <f>IFERROR(INDEX(OVERLAY.BIN!$C$3:$T$183,MATCH(A132,OVERLAY.BIN!$D$3:$D$183,0),5), "**UNUSED**")</f>
        <v>WRIGHT</v>
      </c>
      <c r="F132" s="19" t="s">
        <v>662</v>
      </c>
    </row>
    <row r="133" spans="1:6" x14ac:dyDescent="0.25">
      <c r="A133" s="24" t="str">
        <f t="shared" si="2"/>
        <v>0020C000</v>
      </c>
      <c r="B133" s="24" t="str">
        <f>IFERROR(INDEX(OVERLAY.BIN!$C$3:$T$183,MATCH(A133,OVERLAY.BIN!$D$3:$D$183,0),5), "**UNUSED**")</f>
        <v>HUTCHINSON</v>
      </c>
      <c r="C133" t="s">
        <v>1494</v>
      </c>
      <c r="F133" s="19" t="s">
        <v>663</v>
      </c>
    </row>
    <row r="134" spans="1:6" x14ac:dyDescent="0.25">
      <c r="A134" s="24" t="str">
        <f t="shared" si="2"/>
        <v>00210000</v>
      </c>
      <c r="B134" s="24" t="str">
        <f>IFERROR(INDEX(OVERLAY.BIN!$C$3:$T$183,MATCH(A134,OVERLAY.BIN!$D$3:$D$183,0),5), "**UNUSED**")</f>
        <v>KIRBY</v>
      </c>
      <c r="F134" s="19" t="s">
        <v>664</v>
      </c>
    </row>
    <row r="135" spans="1:6" x14ac:dyDescent="0.25">
      <c r="A135" s="24" t="str">
        <f t="shared" si="2"/>
        <v>00214000</v>
      </c>
      <c r="B135" s="24" t="str">
        <f>IFERROR(INDEX(OVERLAY.BIN!$C$3:$T$183,MATCH(A135,OVERLAY.BIN!$D$3:$D$183,0),5), "**UNUSED**")</f>
        <v>D FALCUS</v>
      </c>
      <c r="F135" s="19" t="s">
        <v>665</v>
      </c>
    </row>
    <row r="136" spans="1:6" x14ac:dyDescent="0.25">
      <c r="A136" s="24" t="str">
        <f t="shared" si="2"/>
        <v>00218000</v>
      </c>
      <c r="B136" s="24" t="str">
        <f>IFERROR(INDEX(OVERLAY.BIN!$C$3:$T$183,MATCH(A136,OVERLAY.BIN!$D$3:$D$183,0),5), "**UNUSED**")</f>
        <v>HODGESON</v>
      </c>
      <c r="F136" s="19" t="s">
        <v>666</v>
      </c>
    </row>
    <row r="137" spans="1:6" x14ac:dyDescent="0.25">
      <c r="A137" s="24" t="str">
        <f t="shared" si="2"/>
        <v>0021C000</v>
      </c>
      <c r="B137" s="24" t="str">
        <f>IFERROR(INDEX(OVERLAY.BIN!$C$3:$T$183,MATCH(A137,OVERLAY.BIN!$D$3:$D$183,0),5), "**UNUSED**")</f>
        <v>TUNNICLIFF</v>
      </c>
      <c r="C137" t="s">
        <v>1495</v>
      </c>
      <c r="F137" s="19" t="s">
        <v>667</v>
      </c>
    </row>
    <row r="138" spans="1:6" x14ac:dyDescent="0.25">
      <c r="A138" s="24" t="str">
        <f t="shared" si="2"/>
        <v>00220000</v>
      </c>
      <c r="B138" s="24" t="str">
        <f>IFERROR(INDEX(OVERLAY.BIN!$C$3:$T$183,MATCH(A138,OVERLAY.BIN!$D$3:$D$183,0),5), "**UNUSED**")</f>
        <v>J FALCUS</v>
      </c>
      <c r="C138" t="s">
        <v>1320</v>
      </c>
      <c r="F138" s="19" t="s">
        <v>660</v>
      </c>
    </row>
    <row r="139" spans="1:6" x14ac:dyDescent="0.25">
      <c r="A139" s="24" t="str">
        <f t="shared" si="2"/>
        <v>00224000</v>
      </c>
      <c r="B139" s="24" t="str">
        <f>IFERROR(INDEX(OVERLAY.BIN!$C$3:$T$183,MATCH(A139,OVERLAY.BIN!$D$3:$D$183,0),5), "**UNUSED**")</f>
        <v>JAX</v>
      </c>
      <c r="F139" s="19" t="s">
        <v>668</v>
      </c>
    </row>
    <row r="140" spans="1:6" x14ac:dyDescent="0.25">
      <c r="A140" s="24" t="str">
        <f t="shared" si="2"/>
        <v>00228000</v>
      </c>
      <c r="B140" s="24" t="str">
        <f>IFERROR(INDEX(OVERLAY.BIN!$C$3:$T$183,MATCH(A140,OVERLAY.BIN!$D$3:$D$183,0),5), "**UNUSED**")</f>
        <v>MAD MIKE</v>
      </c>
      <c r="F140" s="19" t="s">
        <v>669</v>
      </c>
    </row>
    <row r="141" spans="1:6" x14ac:dyDescent="0.25">
      <c r="A141" s="24" t="str">
        <f t="shared" si="2"/>
        <v>0022C000</v>
      </c>
      <c r="B141" s="24" t="str">
        <f>IFERROR(INDEX(OVERLAY.BIN!$C$3:$T$183,MATCH(A141,OVERLAY.BIN!$D$3:$D$183,0),5), "**UNUSED**")</f>
        <v>MCHUGH</v>
      </c>
      <c r="C141" t="s">
        <v>1268</v>
      </c>
      <c r="F141" s="19" t="s">
        <v>670</v>
      </c>
    </row>
    <row r="142" spans="1:6" x14ac:dyDescent="0.25">
      <c r="A142" s="24" t="str">
        <f t="shared" si="2"/>
        <v>00230000</v>
      </c>
      <c r="B142" s="24" t="str">
        <f>IFERROR(INDEX(OVERLAY.BIN!$C$3:$T$183,MATCH(A142,OVERLAY.BIN!$D$3:$D$183,0),5), "**UNUSED**")</f>
        <v>GRAY</v>
      </c>
      <c r="F142" s="19" t="s">
        <v>671</v>
      </c>
    </row>
    <row r="143" spans="1:6" x14ac:dyDescent="0.25">
      <c r="A143" s="24" t="str">
        <f t="shared" si="2"/>
        <v>00234000</v>
      </c>
      <c r="B143" s="24" t="str">
        <f>IFERROR(INDEX(OVERLAY.BIN!$C$3:$T$183,MATCH(A143,OVERLAY.BIN!$D$3:$D$183,0),5), "**UNUSED**")</f>
        <v>SNAKE</v>
      </c>
      <c r="C143" t="s">
        <v>1267</v>
      </c>
      <c r="F143" s="19" t="s">
        <v>672</v>
      </c>
    </row>
    <row r="144" spans="1:6" x14ac:dyDescent="0.25">
      <c r="A144" s="24" t="str">
        <f t="shared" si="2"/>
        <v>00238000</v>
      </c>
      <c r="B144" s="24" t="str">
        <f>IFERROR(INDEX(OVERLAY.BIN!$C$3:$T$183,MATCH(A144,OVERLAY.BIN!$D$3:$D$183,0),5), "**UNUSED**")</f>
        <v>HIGGINS</v>
      </c>
      <c r="C144" t="s">
        <v>1277</v>
      </c>
      <c r="F144" s="19" t="s">
        <v>673</v>
      </c>
    </row>
    <row r="145" spans="1:6" x14ac:dyDescent="0.25">
      <c r="A145" s="24" t="str">
        <f t="shared" si="2"/>
        <v>0023C000</v>
      </c>
      <c r="B145" s="24" t="str">
        <f>IFERROR(INDEX(OVERLAY.BIN!$C$3:$T$183,MATCH(A145,OVERLAY.BIN!$D$3:$D$183,0),5), "**UNUSED**")</f>
        <v>HILL</v>
      </c>
      <c r="F145" s="19" t="s">
        <v>674</v>
      </c>
    </row>
    <row r="146" spans="1:6" x14ac:dyDescent="0.25">
      <c r="A146" s="24" t="str">
        <f t="shared" si="2"/>
        <v>00240000</v>
      </c>
      <c r="B146" s="24" t="str">
        <f>IFERROR(INDEX(OVERLAY.BIN!$C$3:$T$183,MATCH(A146,OVERLAY.BIN!$D$3:$D$183,0),5), "**UNUSED**")</f>
        <v>J MOON</v>
      </c>
      <c r="F146" s="19" t="s">
        <v>675</v>
      </c>
    </row>
    <row r="147" spans="1:6" x14ac:dyDescent="0.25">
      <c r="A147" s="24" t="str">
        <f t="shared" si="2"/>
        <v>00244000</v>
      </c>
      <c r="B147" s="24" t="str">
        <f>IFERROR(INDEX(OVERLAY.BIN!$C$3:$T$183,MATCH(A147,OVERLAY.BIN!$D$3:$D$183,0),5), "**UNUSED**")</f>
        <v>CARLTON</v>
      </c>
      <c r="F147" s="19" t="s">
        <v>690</v>
      </c>
    </row>
    <row r="148" spans="1:6" x14ac:dyDescent="0.25">
      <c r="A148" s="24" t="str">
        <f t="shared" si="2"/>
        <v>00248000</v>
      </c>
      <c r="B148" s="24" t="str">
        <f>IFERROR(INDEX(OVERLAY.BIN!$C$3:$T$183,MATCH(A148,OVERLAY.BIN!$D$3:$D$183,0),5), "**UNUSED**")</f>
        <v>DIVITA</v>
      </c>
      <c r="C148" t="s">
        <v>1493</v>
      </c>
      <c r="F148" s="19" t="s">
        <v>691</v>
      </c>
    </row>
    <row r="149" spans="1:6" x14ac:dyDescent="0.25">
      <c r="A149" s="24" t="str">
        <f t="shared" si="2"/>
        <v>0024C000</v>
      </c>
      <c r="B149" s="24" t="str">
        <f>IFERROR(INDEX(OVERLAY.BIN!$C$3:$T$183,MATCH(A149,OVERLAY.BIN!$D$3:$D$183,0),5), "**UNUSED**")</f>
        <v>GOSKIE</v>
      </c>
      <c r="F149" s="19" t="s">
        <v>692</v>
      </c>
    </row>
    <row r="150" spans="1:6" x14ac:dyDescent="0.25">
      <c r="A150" s="24" t="str">
        <f t="shared" si="2"/>
        <v>00250000</v>
      </c>
      <c r="B150" s="24" t="str">
        <f>IFERROR(INDEX(OVERLAY.BIN!$C$3:$T$183,MATCH(A150,OVERLAY.BIN!$D$3:$D$183,0),5), "**UNUSED**")</f>
        <v>LIPTAK</v>
      </c>
      <c r="C150" t="s">
        <v>1610</v>
      </c>
      <c r="F150" s="19" t="s">
        <v>693</v>
      </c>
    </row>
    <row r="151" spans="1:6" x14ac:dyDescent="0.25">
      <c r="A151" s="24" t="str">
        <f t="shared" si="2"/>
        <v>00254000</v>
      </c>
      <c r="B151" s="24" t="str">
        <f>IFERROR(INDEX(OVERLAY.BIN!$C$3:$T$183,MATCH(A151,OVERLAY.BIN!$D$3:$D$183,0),5), "**UNUSED**")</f>
        <v>RIVETT</v>
      </c>
      <c r="C151" t="s">
        <v>1606</v>
      </c>
      <c r="F151" s="19" t="s">
        <v>694</v>
      </c>
    </row>
    <row r="152" spans="1:6" x14ac:dyDescent="0.25">
      <c r="A152" s="24" t="str">
        <f t="shared" si="2"/>
        <v>00258000</v>
      </c>
      <c r="B152" s="24" t="str">
        <f>IFERROR(INDEX(OVERLAY.BIN!$C$3:$T$183,MATCH(A152,OVERLAY.BIN!$D$3:$D$183,0),5), "**UNUSED**")</f>
        <v>TURMELL</v>
      </c>
      <c r="F152" s="19" t="s">
        <v>695</v>
      </c>
    </row>
    <row r="153" spans="1:6" x14ac:dyDescent="0.25">
      <c r="A153" s="24" t="str">
        <f t="shared" si="2"/>
        <v>0025C000</v>
      </c>
      <c r="B153" s="24" t="str">
        <f>IFERROR(INDEX(OVERLAY.BIN!$C$3:$T$183,MATCH(A153,OVERLAY.BIN!$D$3:$D$183,0),5), "**UNUSED**")</f>
        <v>CHOW CHOW</v>
      </c>
      <c r="C153" t="s">
        <v>1484</v>
      </c>
      <c r="F153" s="19" t="s">
        <v>676</v>
      </c>
    </row>
    <row r="154" spans="1:6" x14ac:dyDescent="0.25">
      <c r="A154" s="24" t="str">
        <f t="shared" si="2"/>
        <v>00260000</v>
      </c>
      <c r="B154" s="24" t="str">
        <f>IFERROR(INDEX(OVERLAY.BIN!$C$3:$T$183,MATCH(A154,OVERLAY.BIN!$D$3:$D$183,0),5), "**UNUSED**")</f>
        <v>BRUTAH</v>
      </c>
      <c r="F154" s="19" t="s">
        <v>677</v>
      </c>
    </row>
    <row r="155" spans="1:6" x14ac:dyDescent="0.25">
      <c r="A155" s="24" t="str">
        <f t="shared" si="2"/>
        <v>00264000</v>
      </c>
      <c r="B155" s="24" t="str">
        <f>IFERROR(INDEX(OVERLAY.BIN!$C$3:$T$183,MATCH(A155,OVERLAY.BIN!$D$3:$D$183,0),5), "**UNUSED**")</f>
        <v>WEASEL</v>
      </c>
      <c r="F155" s="19" t="s">
        <v>678</v>
      </c>
    </row>
    <row r="156" spans="1:6" x14ac:dyDescent="0.25">
      <c r="A156" s="24" t="str">
        <f t="shared" si="2"/>
        <v>00268000</v>
      </c>
      <c r="B156" s="24" t="str">
        <f>IFERROR(INDEX(OVERLAY.BIN!$C$3:$T$183,MATCH(A156,OVERLAY.BIN!$D$3:$D$183,0),5), "**UNUSED**")</f>
        <v>FUMUNGUS</v>
      </c>
      <c r="F156" s="19" t="s">
        <v>679</v>
      </c>
    </row>
    <row r="157" spans="1:6" x14ac:dyDescent="0.25">
      <c r="A157" s="24" t="str">
        <f t="shared" si="2"/>
        <v>0026C000</v>
      </c>
      <c r="B157" s="24" t="str">
        <f>IFERROR(INDEX(OVERLAY.BIN!$C$3:$T$183,MATCH(A157,OVERLAY.BIN!$D$3:$D$183,0),5), "**UNUSED**")</f>
        <v>KABUKI</v>
      </c>
      <c r="F157" s="19" t="s">
        <v>680</v>
      </c>
    </row>
    <row r="158" spans="1:6" x14ac:dyDescent="0.25">
      <c r="A158" s="24" t="str">
        <f t="shared" si="2"/>
        <v>00270000</v>
      </c>
      <c r="B158" s="24" t="str">
        <f>IFERROR(INDEX(OVERLAY.BIN!$C$3:$T$183,MATCH(A158,OVERLAY.BIN!$D$3:$D$183,0),5), "**UNUSED**")</f>
        <v>KITA</v>
      </c>
      <c r="C158" s="19" t="s">
        <v>1603</v>
      </c>
      <c r="F158" s="19" t="s">
        <v>681</v>
      </c>
    </row>
    <row r="159" spans="1:6" x14ac:dyDescent="0.25">
      <c r="A159" s="24" t="str">
        <f t="shared" si="2"/>
        <v>00274000</v>
      </c>
      <c r="B159" s="24" t="str">
        <f>IFERROR(INDEX(OVERLAY.BIN!$C$3:$T$183,MATCH(A159,OVERLAY.BIN!$D$3:$D$183,0),5), "**UNUSED**")</f>
        <v>MAX</v>
      </c>
      <c r="C159" t="s">
        <v>1616</v>
      </c>
      <c r="F159" s="19" t="s">
        <v>682</v>
      </c>
    </row>
    <row r="160" spans="1:6" x14ac:dyDescent="0.25">
      <c r="A160" s="24" t="str">
        <f t="shared" si="2"/>
        <v>00278000</v>
      </c>
      <c r="B160" s="24" t="str">
        <f>IFERROR(INDEX(OVERLAY.BIN!$C$3:$T$183,MATCH(A160,OVERLAY.BIN!$D$3:$D$183,0),5), "**UNUSED**")</f>
        <v>MAGIC HAIR</v>
      </c>
      <c r="F160" s="19" t="s">
        <v>683</v>
      </c>
    </row>
    <row r="161" spans="1:6" x14ac:dyDescent="0.25">
      <c r="A161" s="24" t="str">
        <f t="shared" si="2"/>
        <v>0027C000</v>
      </c>
      <c r="B161" s="24" t="str">
        <f>IFERROR(INDEX(OVERLAY.BIN!$C$3:$T$183,MATCH(A161,OVERLAY.BIN!$D$3:$D$183,0),5), "**UNUSED**")</f>
        <v>SEQUOIA</v>
      </c>
      <c r="C161" t="s">
        <v>1618</v>
      </c>
      <c r="F161" s="19" t="s">
        <v>684</v>
      </c>
    </row>
    <row r="162" spans="1:6" x14ac:dyDescent="0.25">
      <c r="A162" s="24" t="str">
        <f t="shared" si="2"/>
        <v>00280000</v>
      </c>
      <c r="B162" s="24" t="str">
        <f>IFERROR(INDEX(OVERLAY.BIN!$C$3:$T$183,MATCH(A162,OVERLAY.BIN!$D$3:$D$183,0),5), "**UNUSED**")</f>
        <v>SPRITE BOY</v>
      </c>
      <c r="F162" s="19" t="s">
        <v>685</v>
      </c>
    </row>
    <row r="163" spans="1:6" x14ac:dyDescent="0.25">
      <c r="A163" s="24" t="str">
        <f t="shared" si="2"/>
        <v>00284000</v>
      </c>
      <c r="B163" s="24" t="str">
        <f>IFERROR(INDEX(OVERLAY.BIN!$C$3:$T$183,MATCH(A163,OVERLAY.BIN!$D$3:$D$183,0),5), "**UNUSED**")</f>
        <v>BOO-BOO</v>
      </c>
      <c r="C163" t="s">
        <v>1492</v>
      </c>
      <c r="F163" s="19" t="s">
        <v>686</v>
      </c>
    </row>
    <row r="164" spans="1:6" x14ac:dyDescent="0.25">
      <c r="A164" s="24" t="str">
        <f t="shared" si="2"/>
        <v>00288000</v>
      </c>
      <c r="B164" s="24" t="str">
        <f>IFERROR(INDEX(OVERLAY.BIN!$C$3:$T$183,MATCH(A164,OVERLAY.BIN!$D$3:$D$183,0),5), "**UNUSED**")</f>
        <v>PISTOL</v>
      </c>
      <c r="C164" t="s">
        <v>1317</v>
      </c>
      <c r="F164" s="19" t="s">
        <v>687</v>
      </c>
    </row>
    <row r="165" spans="1:6" x14ac:dyDescent="0.25">
      <c r="A165" s="24" t="str">
        <f t="shared" si="2"/>
        <v>0028C000</v>
      </c>
      <c r="B165" s="24" t="str">
        <f>IFERROR(INDEX(OVERLAY.BIN!$C$3:$T$183,MATCH(A165,OVERLAY.BIN!$D$3:$D$183,0),5), "**UNUSED**")</f>
        <v>FACIME</v>
      </c>
      <c r="C165" t="s">
        <v>1480</v>
      </c>
      <c r="F165" s="19" t="s">
        <v>688</v>
      </c>
    </row>
    <row r="166" spans="1:6" x14ac:dyDescent="0.25">
      <c r="A166" s="24" t="str">
        <f t="shared" si="2"/>
        <v>00290000</v>
      </c>
      <c r="B166" s="24" t="str">
        <f>IFERROR(INDEX(OVERLAY.BIN!$C$3:$T$183,MATCH(A166,OVERLAY.BIN!$D$3:$D$183,0),5), "**UNUSED**")</f>
        <v>AIR-DOG</v>
      </c>
      <c r="F166" s="19" t="s">
        <v>689</v>
      </c>
    </row>
    <row r="167" spans="1:6" x14ac:dyDescent="0.25">
      <c r="A167" s="24" t="str">
        <f t="shared" si="2"/>
        <v>00294000</v>
      </c>
      <c r="B167" s="24" t="str">
        <f>IFERROR(INDEX(OVERLAY.BIN!$C$3:$T$183,MATCH(A167,OVERLAY.BIN!$D$3:$D$183,0),5), "**UNUSED**")</f>
        <v>GORILLA</v>
      </c>
      <c r="F167" s="19" t="s">
        <v>713</v>
      </c>
    </row>
    <row r="168" spans="1:6" x14ac:dyDescent="0.25">
      <c r="A168" s="24" t="str">
        <f t="shared" si="2"/>
        <v>00298000</v>
      </c>
      <c r="B168" s="24" t="str">
        <f>IFERROR(INDEX(OVERLAY.BIN!$C$3:$T$183,MATCH(A168,OVERLAY.BIN!$D$3:$D$183,0),5), "**UNUSED**")</f>
        <v>BENNY</v>
      </c>
      <c r="F168" s="19" t="s">
        <v>709</v>
      </c>
    </row>
    <row r="169" spans="1:6" x14ac:dyDescent="0.25">
      <c r="A169" s="24" t="str">
        <f t="shared" si="2"/>
        <v>0029C000</v>
      </c>
      <c r="B169" s="24" t="str">
        <f>IFERROR(INDEX(OVERLAY.BIN!$C$3:$T$183,MATCH(A169,OVERLAY.BIN!$D$3:$D$183,0),5), "**UNUSED**")</f>
        <v>BLAZE</v>
      </c>
      <c r="F169" s="19" t="s">
        <v>710</v>
      </c>
    </row>
    <row r="170" spans="1:6" x14ac:dyDescent="0.25">
      <c r="A170" s="24" t="str">
        <f t="shared" si="2"/>
        <v>002A0000</v>
      </c>
      <c r="B170" s="24" t="str">
        <f>IFERROR(INDEX(OVERLAY.BIN!$C$3:$T$183,MATCH(A170,OVERLAY.BIN!$D$3:$D$183,0),5), "**UNUSED**")</f>
        <v>CHARLES</v>
      </c>
      <c r="F170" s="19" t="s">
        <v>615</v>
      </c>
    </row>
    <row r="171" spans="1:6" x14ac:dyDescent="0.25">
      <c r="A171" s="24" t="str">
        <f t="shared" si="2"/>
        <v>002A4000</v>
      </c>
      <c r="B171" s="24" t="str">
        <f>IFERROR(INDEX(OVERLAY.BIN!$C$3:$T$183,MATCH(A171,OVERLAY.BIN!$D$3:$D$183,0),5), "**UNUSED**")</f>
        <v>THOMAS</v>
      </c>
      <c r="F171" s="19" t="s">
        <v>696</v>
      </c>
    </row>
    <row r="172" spans="1:6" x14ac:dyDescent="0.25">
      <c r="A172" s="24" t="str">
        <f t="shared" si="2"/>
        <v>002A8000</v>
      </c>
      <c r="B172" s="24" t="str">
        <f>IFERROR(INDEX(OVERLAY.BIN!$C$3:$T$183,MATCH(A172,OVERLAY.BIN!$D$3:$D$183,0),5), "**UNUSED**")</f>
        <v>F PRINCE</v>
      </c>
      <c r="F172" s="19" t="s">
        <v>697</v>
      </c>
    </row>
    <row r="173" spans="1:6" x14ac:dyDescent="0.25">
      <c r="A173" s="24" t="str">
        <f t="shared" si="2"/>
        <v>002AC000</v>
      </c>
      <c r="B173" s="24" t="str">
        <f>IFERROR(INDEX(OVERLAY.BIN!$C$3:$T$183,MATCH(A173,OVERLAY.BIN!$D$3:$D$183,0),5), "**UNUSED**")</f>
        <v>HEAVY D</v>
      </c>
      <c r="F173" s="19" t="s">
        <v>698</v>
      </c>
    </row>
    <row r="174" spans="1:6" x14ac:dyDescent="0.25">
      <c r="A174" s="24" t="str">
        <f t="shared" si="2"/>
        <v>002B0000</v>
      </c>
      <c r="B174" s="24" t="str">
        <f>IFERROR(INDEX(OVERLAY.BIN!$C$3:$T$183,MATCH(A174,OVERLAY.BIN!$D$3:$D$183,0),5), "**UNUSED**")</f>
        <v>H CLINTON</v>
      </c>
      <c r="F174" s="19" t="s">
        <v>699</v>
      </c>
    </row>
    <row r="175" spans="1:6" x14ac:dyDescent="0.25">
      <c r="A175" s="24" t="str">
        <f t="shared" si="2"/>
        <v>002B4000</v>
      </c>
      <c r="B175" s="24" t="str">
        <f>IFERROR(INDEX(OVERLAY.BIN!$C$3:$T$183,MATCH(A175,OVERLAY.BIN!$D$3:$D$183,0),5), "**UNUSED**")</f>
        <v>HUGO</v>
      </c>
      <c r="F175" s="19" t="s">
        <v>711</v>
      </c>
    </row>
    <row r="176" spans="1:6" x14ac:dyDescent="0.25">
      <c r="A176" s="24" t="str">
        <f t="shared" si="2"/>
        <v>002B8000</v>
      </c>
      <c r="B176" s="24" t="str">
        <f>IFERROR(INDEX(OVERLAY.BIN!$C$3:$T$183,MATCH(A176,OVERLAY.BIN!$D$3:$D$183,0),5), "**UNUSED**")</f>
        <v>JAZZY JEFF</v>
      </c>
      <c r="F176" s="19" t="s">
        <v>700</v>
      </c>
    </row>
    <row r="177" spans="1:6" x14ac:dyDescent="0.25">
      <c r="A177" s="24" t="str">
        <f t="shared" si="2"/>
        <v>002BC000</v>
      </c>
      <c r="B177" s="24" t="str">
        <f>IFERROR(INDEX(OVERLAY.BIN!$C$3:$T$183,MATCH(A177,OVERLAY.BIN!$D$3:$D$183,0),5), "**UNUSED**")</f>
        <v>BIRD</v>
      </c>
      <c r="F177" s="19" t="s">
        <v>712</v>
      </c>
    </row>
    <row r="178" spans="1:6" x14ac:dyDescent="0.25">
      <c r="A178" s="24" t="str">
        <f t="shared" si="2"/>
        <v>002C0000</v>
      </c>
      <c r="B178" s="24" t="str">
        <f>IFERROR(INDEX(OVERLAY.BIN!$C$3:$T$183,MATCH(A178,OVERLAY.BIN!$D$3:$D$183,0),5), "**UNUSED**")</f>
        <v>CRUNCH</v>
      </c>
      <c r="F178" s="19" t="s">
        <v>714</v>
      </c>
    </row>
    <row r="179" spans="1:6" x14ac:dyDescent="0.25">
      <c r="A179" s="24" t="str">
        <f t="shared" si="2"/>
        <v>002C4000</v>
      </c>
      <c r="B179" s="24" t="str">
        <f>IFERROR(INDEX(OVERLAY.BIN!$C$3:$T$183,MATCH(A179,OVERLAY.BIN!$D$3:$D$183,0),5), "**UNUSED**")</f>
        <v>CLINTON</v>
      </c>
      <c r="F179" s="19" t="s">
        <v>701</v>
      </c>
    </row>
    <row r="180" spans="1:6" x14ac:dyDescent="0.25">
      <c r="A180" s="24" t="str">
        <f t="shared" si="2"/>
        <v>002C8000</v>
      </c>
      <c r="B180" s="24" t="str">
        <f>IFERROR(INDEX(OVERLAY.BIN!$C$3:$T$183,MATCH(A180,OVERLAY.BIN!$D$3:$D$183,0),5), "**UNUSED**")</f>
        <v>MIKE-D</v>
      </c>
      <c r="C180" s="31" t="s">
        <v>1630</v>
      </c>
      <c r="F180" s="19" t="s">
        <v>702</v>
      </c>
    </row>
    <row r="181" spans="1:6" x14ac:dyDescent="0.25">
      <c r="A181" s="24" t="str">
        <f t="shared" si="2"/>
        <v>002CC000</v>
      </c>
      <c r="B181" s="24" t="str">
        <f>IFERROR(INDEX(OVERLAY.BIN!$C$3:$T$183,MATCH(A181,OVERLAY.BIN!$D$3:$D$183,0),5), "**UNUSED**")</f>
        <v>ADROCK</v>
      </c>
      <c r="C181" t="s">
        <v>1628</v>
      </c>
      <c r="F181" s="19" t="s">
        <v>703</v>
      </c>
    </row>
    <row r="182" spans="1:6" x14ac:dyDescent="0.25">
      <c r="A182" s="24" t="str">
        <f t="shared" si="2"/>
        <v>002D0000</v>
      </c>
      <c r="B182" s="24" t="str">
        <f>IFERROR(INDEX(OVERLAY.BIN!$C$3:$T$183,MATCH(A182,OVERLAY.BIN!$D$3:$D$183,0),5), "**UNUSED**")</f>
        <v>GORDON</v>
      </c>
      <c r="F182" s="19" t="s">
        <v>704</v>
      </c>
    </row>
    <row r="183" spans="1:6" x14ac:dyDescent="0.25">
      <c r="A183" s="24" t="str">
        <f t="shared" si="2"/>
        <v>002D4000</v>
      </c>
      <c r="B183" s="24" t="str">
        <f>IFERROR(INDEX(OVERLAY.BIN!$C$3:$T$183,MATCH(A183,OVERLAY.BIN!$D$3:$D$183,0),5), "**UNUSED**")</f>
        <v>MCA</v>
      </c>
      <c r="C183" t="s">
        <v>1629</v>
      </c>
      <c r="F183" s="19" t="s">
        <v>705</v>
      </c>
    </row>
    <row r="184" spans="1:6" x14ac:dyDescent="0.25">
      <c r="A184" s="24" t="str">
        <f t="shared" si="2"/>
        <v>002D8000</v>
      </c>
      <c r="B184" s="24" t="str">
        <f>IFERROR(INDEX(OVERLAY.BIN!$C$3:$T$183,MATCH(A184,OVERLAY.BIN!$D$3:$D$183,0),5), "**UNUSED**")</f>
        <v>RENALDO</v>
      </c>
      <c r="F184" s="19" t="s">
        <v>706</v>
      </c>
    </row>
    <row r="185" spans="1:6" x14ac:dyDescent="0.25">
      <c r="A185" s="24" t="str">
        <f t="shared" si="2"/>
        <v>002DC000</v>
      </c>
      <c r="B185" s="24" t="str">
        <f>IFERROR(INDEX(OVERLAY.BIN!$C$3:$T$183,MATCH(A185,OVERLAY.BIN!$D$3:$D$183,0),5), "**UNUSED**")</f>
        <v>SHELLY</v>
      </c>
      <c r="F185" s="19" t="s">
        <v>707</v>
      </c>
    </row>
    <row r="186" spans="1:6" x14ac:dyDescent="0.25">
      <c r="A186" s="24" t="str">
        <f t="shared" si="2"/>
        <v>002E0000</v>
      </c>
      <c r="B186" s="24" t="str">
        <f>IFERROR(INDEX(OVERLAY.BIN!$C$3:$T$183,MATCH(A186,OVERLAY.BIN!$D$3:$D$183,0),5), "**UNUSED**")</f>
        <v>MOORE</v>
      </c>
      <c r="F186" s="19" t="s">
        <v>708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132"/>
  <sheetViews>
    <sheetView workbookViewId="0">
      <pane xSplit="1" ySplit="3" topLeftCell="C86" activePane="bottomRight" state="frozen"/>
      <selection pane="topRight" activeCell="B1" sqref="B1"/>
      <selection pane="bottomLeft" activeCell="A4" sqref="A4"/>
      <selection pane="bottomRight" activeCell="H92" sqref="H92"/>
    </sheetView>
  </sheetViews>
  <sheetFormatPr defaultRowHeight="15" x14ac:dyDescent="0.25"/>
  <cols>
    <col min="1" max="1" width="22.28515625" bestFit="1" customWidth="1"/>
    <col min="2" max="2" width="17.28515625" bestFit="1" customWidth="1"/>
    <col min="3" max="3" width="16.5703125" style="1" bestFit="1" customWidth="1"/>
    <col min="4" max="5" width="13.28515625" bestFit="1" customWidth="1"/>
    <col min="8" max="8" width="9.5703125" bestFit="1" customWidth="1"/>
    <col min="9" max="9" width="9.140625" style="20"/>
  </cols>
  <sheetData>
    <row r="1" spans="1:8" x14ac:dyDescent="0.25">
      <c r="A1" t="s">
        <v>1207</v>
      </c>
    </row>
    <row r="3" spans="1:8" ht="30" x14ac:dyDescent="0.25">
      <c r="A3" t="s">
        <v>826</v>
      </c>
      <c r="B3" s="41" t="s">
        <v>1745</v>
      </c>
      <c r="C3" s="42" t="s">
        <v>1744</v>
      </c>
      <c r="D3" t="s">
        <v>827</v>
      </c>
      <c r="H3" s="8"/>
    </row>
    <row r="4" spans="1:8" x14ac:dyDescent="0.25">
      <c r="A4" s="24" t="str">
        <f>DEC2HEX(HEX2DEC(B4)-HEX2DEC(15105),8)</f>
        <v>00008000</v>
      </c>
      <c r="B4" s="49" t="s">
        <v>828</v>
      </c>
      <c r="C4" s="43" t="s">
        <v>1800</v>
      </c>
      <c r="D4" s="24" t="str">
        <f>IFERROR(INDEX(OVERLAY.BIN!$C$59:$T$183,MATCH(A4,OVERLAY.BIN!$C$59:$C$183,0),5), "**UNUSED**")</f>
        <v>BRADLEY</v>
      </c>
      <c r="E4" s="24" t="s">
        <v>715</v>
      </c>
    </row>
    <row r="5" spans="1:8" x14ac:dyDescent="0.25">
      <c r="A5" s="24" t="str">
        <f t="shared" ref="A5:A68" si="0">DEC2HEX(HEX2DEC(B5)-HEX2DEC(15105),8)</f>
        <v>00008992</v>
      </c>
      <c r="B5" s="49" t="s">
        <v>829</v>
      </c>
      <c r="C5" s="43" t="s">
        <v>1801</v>
      </c>
      <c r="D5" s="24" t="str">
        <f>IFERROR(INDEX(OVERLAY.BIN!$C$59:$T$183,MATCH(A5,OVERLAY.BIN!$C$59:$C$183,0),5), "**UNUSED**")</f>
        <v>BARROS</v>
      </c>
      <c r="E5" s="24" t="s">
        <v>716</v>
      </c>
    </row>
    <row r="6" spans="1:8" x14ac:dyDescent="0.25">
      <c r="A6" s="24" t="str">
        <f t="shared" si="0"/>
        <v>000092DD</v>
      </c>
      <c r="B6" s="49" t="s">
        <v>830</v>
      </c>
      <c r="C6" s="43" t="s">
        <v>1802</v>
      </c>
      <c r="D6" s="24" t="str">
        <f>IFERROR(INDEX(OVERLAY.BIN!$C$59:$T$183,MATCH(A6,OVERLAY.BIN!$C$59:$C$183,0),5), "**UNUSED**")</f>
        <v>MALONE</v>
      </c>
      <c r="E6" s="24" t="s">
        <v>717</v>
      </c>
    </row>
    <row r="7" spans="1:8" x14ac:dyDescent="0.25">
      <c r="A7" s="24" t="str">
        <f t="shared" si="0"/>
        <v>00009BDE</v>
      </c>
      <c r="B7" s="49" t="s">
        <v>831</v>
      </c>
      <c r="C7" s="43" t="s">
        <v>1803</v>
      </c>
      <c r="D7" s="24" t="str">
        <f>IFERROR(INDEX(OVERLAY.BIN!$C$59:$T$183,MATCH(A7,OVERLAY.BIN!$C$59:$C$183,0),5), "**UNUSED**")</f>
        <v>WRIGHT</v>
      </c>
      <c r="E7" s="24" t="s">
        <v>662</v>
      </c>
    </row>
    <row r="8" spans="1:8" x14ac:dyDescent="0.25">
      <c r="A8" s="24" t="str">
        <f t="shared" si="0"/>
        <v>0000A360</v>
      </c>
      <c r="B8" s="49" t="s">
        <v>832</v>
      </c>
      <c r="C8" s="43" t="s">
        <v>1804</v>
      </c>
      <c r="D8" s="24" t="str">
        <f>IFERROR(INDEX(OVERLAY.BIN!$C$59:$T$183,MATCH(A8,OVERLAY.BIN!$C$59:$C$183,0),5), "**UNUSED**")</f>
        <v>WEATHERSPN</v>
      </c>
      <c r="E8" s="24" t="s">
        <v>718</v>
      </c>
    </row>
    <row r="9" spans="1:8" x14ac:dyDescent="0.25">
      <c r="A9" s="24" t="str">
        <f t="shared" si="0"/>
        <v>0000AD1E</v>
      </c>
      <c r="B9" s="49" t="s">
        <v>833</v>
      </c>
      <c r="C9" s="43" t="s">
        <v>1805</v>
      </c>
      <c r="D9" s="24" t="str">
        <f>IFERROR(INDEX(OVERLAY.BIN!$C$59:$T$183,MATCH(A9,OVERLAY.BIN!$C$59:$C$183,0),5), "**UNUSED**")</f>
        <v>BROWN</v>
      </c>
      <c r="E9" s="24" t="s">
        <v>719</v>
      </c>
    </row>
    <row r="10" spans="1:8" x14ac:dyDescent="0.25">
      <c r="A10" s="24" t="str">
        <f t="shared" si="0"/>
        <v>0000B675</v>
      </c>
      <c r="B10" s="49" t="s">
        <v>834</v>
      </c>
      <c r="C10" s="43" t="s">
        <v>1810</v>
      </c>
      <c r="D10" s="24" t="str">
        <f>IFERROR(INDEX(OVERLAY.BIN!$C$59:$T$183,MATCH(A10,OVERLAY.BIN!$C$59:$C$183,0),5), "**UNUSED**")</f>
        <v>RADJA</v>
      </c>
      <c r="E10" s="24" t="s">
        <v>720</v>
      </c>
    </row>
    <row r="11" spans="1:8" x14ac:dyDescent="0.25">
      <c r="A11" s="24" t="str">
        <f t="shared" si="0"/>
        <v>0000BF0A</v>
      </c>
      <c r="B11" s="49" t="s">
        <v>835</v>
      </c>
      <c r="C11" s="43" t="s">
        <v>1811</v>
      </c>
      <c r="D11" s="24" t="str">
        <f>IFERROR(INDEX(OVERLAY.BIN!$C$59:$T$183,MATCH(A11,OVERLAY.BIN!$C$59:$C$183,0),5), "**UNUSED**")</f>
        <v>MONTROSS</v>
      </c>
      <c r="E11" s="24" t="s">
        <v>721</v>
      </c>
    </row>
    <row r="12" spans="1:8" x14ac:dyDescent="0.25">
      <c r="A12" s="24" t="str">
        <f t="shared" si="0"/>
        <v>0000C788</v>
      </c>
      <c r="B12" s="49" t="s">
        <v>836</v>
      </c>
      <c r="C12" s="43" t="s">
        <v>1812</v>
      </c>
      <c r="D12" s="24" t="str">
        <f>IFERROR(INDEX(OVERLAY.BIN!$C$59:$T$183,MATCH(A12,OVERLAY.BIN!$C$59:$C$183,0),5), "**UNUSED**")</f>
        <v>WILKINS</v>
      </c>
      <c r="E12" s="24" t="s">
        <v>722</v>
      </c>
    </row>
    <row r="13" spans="1:8" x14ac:dyDescent="0.25">
      <c r="A13" s="24" t="str">
        <f t="shared" si="0"/>
        <v>0000D093</v>
      </c>
      <c r="B13" s="49">
        <v>22198</v>
      </c>
      <c r="C13" s="43" t="s">
        <v>1813</v>
      </c>
      <c r="D13" s="24" t="str">
        <f>IFERROR(INDEX(OVERLAY.BIN!$C$59:$T$183,MATCH(A13,OVERLAY.BIN!$C$59:$C$183,0),5), "**UNUSED**")</f>
        <v>MCDANIEL</v>
      </c>
      <c r="E13" s="24" t="s">
        <v>723</v>
      </c>
    </row>
    <row r="14" spans="1:8" x14ac:dyDescent="0.25">
      <c r="A14" s="24" t="str">
        <f t="shared" si="0"/>
        <v>0000D9A8</v>
      </c>
      <c r="B14" s="49" t="s">
        <v>837</v>
      </c>
      <c r="C14" s="43" t="s">
        <v>1814</v>
      </c>
      <c r="D14" s="24" t="str">
        <f>IFERROR(INDEX(OVERLAY.BIN!$C$59:$T$183,MATCH(A14,OVERLAY.BIN!$C$59:$C$183,0),5), "**UNUSED**")</f>
        <v>BAKER</v>
      </c>
      <c r="E14" s="24" t="s">
        <v>724</v>
      </c>
    </row>
    <row r="15" spans="1:8" x14ac:dyDescent="0.25">
      <c r="A15" s="24" t="str">
        <f t="shared" si="0"/>
        <v>0000E362</v>
      </c>
      <c r="B15" s="49">
        <v>23467</v>
      </c>
      <c r="C15" s="43" t="s">
        <v>1815</v>
      </c>
      <c r="D15" s="24" t="str">
        <f>IFERROR(INDEX(OVERLAY.BIN!$C$59:$T$183,MATCH(A15,OVERLAY.BIN!$C$59:$C$183,0),5), "**UNUSED**")</f>
        <v>DAY</v>
      </c>
      <c r="E15" s="24" t="s">
        <v>725</v>
      </c>
    </row>
    <row r="16" spans="1:8" x14ac:dyDescent="0.25">
      <c r="A16" s="24" t="str">
        <f t="shared" si="0"/>
        <v>0000EBED</v>
      </c>
      <c r="B16" s="49" t="s">
        <v>838</v>
      </c>
      <c r="C16" s="43" t="s">
        <v>1816</v>
      </c>
      <c r="D16" s="24" t="str">
        <f>IFERROR(INDEX(OVERLAY.BIN!$C$59:$T$183,MATCH(A16,OVERLAY.BIN!$C$59:$C$183,0),5), "**UNUSED**")</f>
        <v>MOBLEY</v>
      </c>
      <c r="E16" s="24" t="s">
        <v>726</v>
      </c>
    </row>
    <row r="17" spans="1:8" x14ac:dyDescent="0.25">
      <c r="A17" s="24" t="str">
        <f t="shared" si="0"/>
        <v>0000F498</v>
      </c>
      <c r="B17" s="49" t="s">
        <v>839</v>
      </c>
      <c r="C17" s="43" t="s">
        <v>1817</v>
      </c>
      <c r="D17" s="24" t="str">
        <f>IFERROR(INDEX(OVERLAY.BIN!$C$59:$T$183,MATCH(A17,OVERLAY.BIN!$C$59:$C$183,0),5), "**UNUSED**")</f>
        <v>MURDOCK</v>
      </c>
      <c r="E17" s="24" t="s">
        <v>727</v>
      </c>
    </row>
    <row r="18" spans="1:8" x14ac:dyDescent="0.25">
      <c r="A18" s="24" t="str">
        <f t="shared" si="0"/>
        <v>0000FD45</v>
      </c>
      <c r="B18" s="49" t="s">
        <v>840</v>
      </c>
      <c r="C18" s="43" t="s">
        <v>1818</v>
      </c>
      <c r="D18" s="24" t="str">
        <f>IFERROR(INDEX(OVERLAY.BIN!$C$59:$T$183,MATCH(A18,OVERLAY.BIN!$C$59:$C$183,0),5), "**UNUSED**")</f>
        <v>ROBINSON</v>
      </c>
      <c r="E18" s="24" t="s">
        <v>728</v>
      </c>
    </row>
    <row r="19" spans="1:8" x14ac:dyDescent="0.25">
      <c r="A19" s="24" t="str">
        <f t="shared" si="0"/>
        <v>00010594</v>
      </c>
      <c r="B19" s="49">
        <v>25699</v>
      </c>
      <c r="C19" s="43" t="s">
        <v>1819</v>
      </c>
      <c r="D19" s="24" t="str">
        <f>IFERROR(INDEX(OVERLAY.BIN!$C$59:$T$183,MATCH(A19,OVERLAY.BIN!$C$59:$C$183,0),5), "**UNUSED**")</f>
        <v>CHAPMAN</v>
      </c>
      <c r="E19" s="24" t="s">
        <v>729</v>
      </c>
    </row>
    <row r="20" spans="1:8" x14ac:dyDescent="0.25">
      <c r="A20" s="24" t="str">
        <f t="shared" si="0"/>
        <v>00010DA6</v>
      </c>
      <c r="B20" s="49" t="s">
        <v>841</v>
      </c>
      <c r="C20" s="43" t="s">
        <v>1820</v>
      </c>
      <c r="D20" s="24" t="str">
        <f>IFERROR(INDEX(OVERLAY.BIN!$C$59:$T$183,MATCH(A20,OVERLAY.BIN!$C$59:$C$183,0),5), "**UNUSED**")</f>
        <v>CHEANEY</v>
      </c>
      <c r="E20" s="24" t="s">
        <v>730</v>
      </c>
    </row>
    <row r="21" spans="1:8" x14ac:dyDescent="0.25">
      <c r="A21" s="24" t="str">
        <f t="shared" si="0"/>
        <v>00011672</v>
      </c>
      <c r="B21" s="49">
        <v>26777</v>
      </c>
      <c r="C21" s="43" t="s">
        <v>1821</v>
      </c>
      <c r="D21" s="24" t="str">
        <f>IFERROR(INDEX(OVERLAY.BIN!$C$59:$T$183,MATCH(A21,OVERLAY.BIN!$C$59:$C$183,0),5), "**UNUSED**")</f>
        <v>SKILES</v>
      </c>
      <c r="E21" s="24" t="s">
        <v>731</v>
      </c>
    </row>
    <row r="22" spans="1:8" x14ac:dyDescent="0.25">
      <c r="A22" s="24" t="str">
        <f t="shared" si="0"/>
        <v>00011F4E</v>
      </c>
      <c r="B22" s="49">
        <v>27053</v>
      </c>
      <c r="C22" s="43" t="s">
        <v>1822</v>
      </c>
      <c r="D22" s="24" t="str">
        <f>IFERROR(INDEX(OVERLAY.BIN!$C$59:$T$183,MATCH(A22,OVERLAY.BIN!$C$59:$C$183,0),5), "**UNUSED**")</f>
        <v>WEBBER</v>
      </c>
      <c r="E22" s="24" t="s">
        <v>732</v>
      </c>
    </row>
    <row r="23" spans="1:8" x14ac:dyDescent="0.25">
      <c r="A23" s="24" t="str">
        <f t="shared" si="0"/>
        <v>0001290A</v>
      </c>
      <c r="B23" s="49" t="s">
        <v>842</v>
      </c>
      <c r="C23" s="43" t="s">
        <v>1823</v>
      </c>
      <c r="D23" s="24" t="str">
        <f>IFERROR(INDEX(OVERLAY.BIN!$C$59:$T$183,MATCH(A23,OVERLAY.BIN!$C$59:$C$183,0),5), "**UNUSED**")</f>
        <v>HOWARD</v>
      </c>
      <c r="E23" s="24" t="s">
        <v>733</v>
      </c>
    </row>
    <row r="24" spans="1:8" x14ac:dyDescent="0.25">
      <c r="A24" s="24" t="str">
        <f t="shared" si="0"/>
        <v>00013161</v>
      </c>
      <c r="B24" s="49">
        <v>28266</v>
      </c>
      <c r="C24" s="43" t="s">
        <v>1824</v>
      </c>
      <c r="D24" s="24" t="str">
        <f>IFERROR(INDEX(OVERLAY.BIN!$C$59:$T$183,MATCH(A24,OVERLAY.BIN!$C$59:$C$183,0),5), "**UNUSED**")</f>
        <v>**UNUSED**</v>
      </c>
      <c r="E24" s="24" t="s">
        <v>1198</v>
      </c>
      <c r="F24" t="s">
        <v>953</v>
      </c>
      <c r="H24" s="51">
        <f>(HEX2DEC(C25)-1)-(HEX2DEC(C24))</f>
        <v>2201</v>
      </c>
    </row>
    <row r="25" spans="1:8" x14ac:dyDescent="0.25">
      <c r="A25" s="24" t="str">
        <f t="shared" si="0"/>
        <v>000139FB</v>
      </c>
      <c r="B25" s="49" t="s">
        <v>843</v>
      </c>
      <c r="C25" s="43" t="s">
        <v>1825</v>
      </c>
      <c r="D25" s="24" t="str">
        <f>IFERROR(INDEX(OVERLAY.BIN!$C$59:$T$183,MATCH(A25,OVERLAY.BIN!$C$59:$C$183,0),5), "**UNUSED**")</f>
        <v>KUKOC</v>
      </c>
      <c r="E25" s="24" t="s">
        <v>735</v>
      </c>
    </row>
    <row r="26" spans="1:8" x14ac:dyDescent="0.25">
      <c r="A26" s="24" t="str">
        <f t="shared" si="0"/>
        <v>00014260</v>
      </c>
      <c r="B26" s="49">
        <v>29365</v>
      </c>
      <c r="C26" s="43" t="s">
        <v>1826</v>
      </c>
      <c r="D26" s="24" t="str">
        <f>IFERROR(INDEX(OVERLAY.BIN!$C$59:$T$183,MATCH(A26,OVERLAY.BIN!$C$59:$C$183,0),5), "**UNUSED**")</f>
        <v>LONGLEY</v>
      </c>
      <c r="E26" s="24" t="s">
        <v>736</v>
      </c>
    </row>
    <row r="27" spans="1:8" x14ac:dyDescent="0.25">
      <c r="A27" s="24" t="str">
        <f t="shared" si="0"/>
        <v>00014B5E</v>
      </c>
      <c r="B27" s="49" t="s">
        <v>844</v>
      </c>
      <c r="C27" s="44" t="s">
        <v>1827</v>
      </c>
      <c r="D27" s="24" t="str">
        <f>IFERROR(INDEX(OVERLAY.BIN!$C$59:$T$183,MATCH(A27,OVERLAY.BIN!$C$59:$C$183,0),5), "**UNUSED**")</f>
        <v>PIPPEN</v>
      </c>
      <c r="E27" s="24" t="s">
        <v>737</v>
      </c>
    </row>
    <row r="28" spans="1:8" x14ac:dyDescent="0.25">
      <c r="A28" s="24" t="str">
        <f t="shared" si="0"/>
        <v>000153D4</v>
      </c>
      <c r="B28" s="49" t="s">
        <v>845</v>
      </c>
      <c r="C28" s="43" t="s">
        <v>1806</v>
      </c>
      <c r="D28" s="24" t="str">
        <f>IFERROR(INDEX(OVERLAY.BIN!$C$59:$T$183,MATCH(A28,OVERLAY.BIN!$C$59:$C$183,0),5), "**UNUSED**")</f>
        <v>HARPER</v>
      </c>
      <c r="E28" s="24" t="s">
        <v>734</v>
      </c>
    </row>
    <row r="29" spans="1:8" x14ac:dyDescent="0.25">
      <c r="A29" s="24" t="str">
        <f t="shared" si="0"/>
        <v>00015C7B</v>
      </c>
      <c r="B29" s="49" t="s">
        <v>846</v>
      </c>
      <c r="C29" s="43" t="s">
        <v>1807</v>
      </c>
      <c r="D29" s="24" t="str">
        <f>IFERROR(INDEX(OVERLAY.BIN!$C$59:$T$183,MATCH(A29,OVERLAY.BIN!$C$59:$C$183,0),5), "**UNUSED**")</f>
        <v>DAUGHERTY</v>
      </c>
      <c r="E29" s="24" t="s">
        <v>738</v>
      </c>
    </row>
    <row r="30" spans="1:8" x14ac:dyDescent="0.25">
      <c r="A30" s="24" t="str">
        <f t="shared" si="0"/>
        <v>000165D4</v>
      </c>
      <c r="B30" s="49" t="s">
        <v>847</v>
      </c>
      <c r="C30" s="43" t="s">
        <v>1828</v>
      </c>
      <c r="D30" s="24" t="str">
        <f>IFERROR(INDEX(OVERLAY.BIN!$C$59:$T$183,MATCH(A30,OVERLAY.BIN!$C$59:$C$183,0),5), "**UNUSED**")</f>
        <v>**UNUSED**</v>
      </c>
      <c r="E30" s="24" t="s">
        <v>1198</v>
      </c>
      <c r="F30" t="s">
        <v>1199</v>
      </c>
      <c r="H30" s="51">
        <f>(HEX2DEC(C31)-1)-(HEX2DEC(C30))</f>
        <v>2347</v>
      </c>
    </row>
    <row r="31" spans="1:8" x14ac:dyDescent="0.25">
      <c r="A31" s="24" t="str">
        <f t="shared" si="0"/>
        <v>00016F00</v>
      </c>
      <c r="B31" s="49" t="s">
        <v>848</v>
      </c>
      <c r="C31" s="43" t="s">
        <v>1829</v>
      </c>
      <c r="D31" s="24" t="str">
        <f>IFERROR(INDEX(OVERLAY.BIN!$C$59:$T$183,MATCH(A31,OVERLAY.BIN!$C$59:$C$183,0),5), "**UNUSED**")</f>
        <v>WILLIAMS</v>
      </c>
      <c r="E31" s="24" t="s">
        <v>739</v>
      </c>
    </row>
    <row r="32" spans="1:8" x14ac:dyDescent="0.25">
      <c r="A32" s="24" t="str">
        <f t="shared" si="0"/>
        <v>000175C9</v>
      </c>
      <c r="B32" s="49" t="s">
        <v>849</v>
      </c>
      <c r="C32" s="43" t="s">
        <v>1830</v>
      </c>
      <c r="D32" s="24" t="str">
        <f>IFERROR(INDEX(OVERLAY.BIN!$C$59:$T$183,MATCH(A32,OVERLAY.BIN!$C$59:$C$183,0),5), "**UNUSED**")</f>
        <v>PRICE</v>
      </c>
      <c r="E32" s="24" t="s">
        <v>740</v>
      </c>
    </row>
    <row r="33" spans="1:5" x14ac:dyDescent="0.25">
      <c r="A33" s="24" t="str">
        <f t="shared" si="0"/>
        <v>00017EF1</v>
      </c>
      <c r="B33" s="49" t="s">
        <v>850</v>
      </c>
      <c r="C33" s="43" t="s">
        <v>1831</v>
      </c>
      <c r="D33" s="24" t="str">
        <f>IFERROR(INDEX(OVERLAY.BIN!$C$59:$T$183,MATCH(A33,OVERLAY.BIN!$C$59:$C$183,0),5), "**UNUSED**")</f>
        <v>VAUGHT</v>
      </c>
      <c r="E33" s="24" t="s">
        <v>741</v>
      </c>
    </row>
    <row r="34" spans="1:5" x14ac:dyDescent="0.25">
      <c r="A34" s="24" t="str">
        <f t="shared" si="0"/>
        <v>000186DA</v>
      </c>
      <c r="B34" s="49" t="s">
        <v>851</v>
      </c>
      <c r="C34" s="43" t="s">
        <v>1832</v>
      </c>
      <c r="D34" s="24" t="str">
        <f>IFERROR(INDEX(OVERLAY.BIN!$C$59:$T$183,MATCH(A34,OVERLAY.BIN!$C$59:$C$183,0),5), "**UNUSED**")</f>
        <v>RICHARDSON</v>
      </c>
      <c r="E34" s="24" t="s">
        <v>742</v>
      </c>
    </row>
    <row r="35" spans="1:5" x14ac:dyDescent="0.25">
      <c r="A35" s="24" t="str">
        <f t="shared" si="0"/>
        <v>00018F6E</v>
      </c>
      <c r="B35" s="49" t="s">
        <v>852</v>
      </c>
      <c r="C35" s="43" t="s">
        <v>1833</v>
      </c>
      <c r="D35" s="24" t="str">
        <f>IFERROR(INDEX(OVERLAY.BIN!$C$59:$T$183,MATCH(A35,OVERLAY.BIN!$C$59:$C$183,0),5), "**UNUSED**")</f>
        <v>ROBERTS</v>
      </c>
      <c r="E35" s="24" t="s">
        <v>743</v>
      </c>
    </row>
    <row r="36" spans="1:5" x14ac:dyDescent="0.25">
      <c r="A36" s="24" t="str">
        <f t="shared" si="0"/>
        <v>0001988C</v>
      </c>
      <c r="B36" s="50" t="s">
        <v>853</v>
      </c>
      <c r="C36" s="45" t="s">
        <v>1834</v>
      </c>
      <c r="D36" s="24" t="str">
        <f>IFERROR(INDEX(OVERLAY.BIN!$C$59:$T$183,MATCH(A36,OVERLAY.BIN!$C$59:$C$183,0),5), "**UNUSED**")</f>
        <v>SEALY</v>
      </c>
      <c r="E36" s="24" t="s">
        <v>744</v>
      </c>
    </row>
    <row r="37" spans="1:5" x14ac:dyDescent="0.25">
      <c r="A37" s="24" t="str">
        <f t="shared" si="0"/>
        <v>0001A1E3</v>
      </c>
      <c r="B37" s="50" t="s">
        <v>854</v>
      </c>
      <c r="C37" s="45" t="s">
        <v>1808</v>
      </c>
      <c r="D37" s="24" t="str">
        <f>IFERROR(INDEX(OVERLAY.BIN!$C$59:$T$183,MATCH(A37,OVERLAY.BIN!$C$59:$C$183,0),5), "**UNUSED**")</f>
        <v>JACKSON</v>
      </c>
      <c r="E37" s="24" t="s">
        <v>745</v>
      </c>
    </row>
    <row r="38" spans="1:5" x14ac:dyDescent="0.25">
      <c r="A38" s="24" t="str">
        <f t="shared" si="0"/>
        <v>0001AB73</v>
      </c>
      <c r="B38" s="50" t="s">
        <v>855</v>
      </c>
      <c r="C38" s="45" t="s">
        <v>1840</v>
      </c>
      <c r="D38" s="24" t="str">
        <f>IFERROR(INDEX(OVERLAY.BIN!$C$59:$T$183,MATCH(A38,OVERLAY.BIN!$C$59:$C$183,0),5), "**UNUSED**")</f>
        <v>KIDD</v>
      </c>
      <c r="E38" s="24" t="s">
        <v>746</v>
      </c>
    </row>
    <row r="39" spans="1:5" x14ac:dyDescent="0.25">
      <c r="A39" s="24" t="str">
        <f t="shared" si="0"/>
        <v>0001B4C5</v>
      </c>
      <c r="B39" s="50" t="s">
        <v>856</v>
      </c>
      <c r="C39" s="45" t="s">
        <v>1841</v>
      </c>
      <c r="D39" s="24" t="str">
        <f>IFERROR(INDEX(OVERLAY.BIN!$C$59:$T$183,MATCH(A39,OVERLAY.BIN!$C$59:$C$183,0),5), "**UNUSED**")</f>
        <v>MASHBURN</v>
      </c>
      <c r="E39" s="24" t="s">
        <v>747</v>
      </c>
    </row>
    <row r="40" spans="1:5" x14ac:dyDescent="0.25">
      <c r="A40" s="24" t="str">
        <f t="shared" si="0"/>
        <v>0001BDAA</v>
      </c>
      <c r="B40" s="50" t="s">
        <v>857</v>
      </c>
      <c r="C40" s="45" t="s">
        <v>1842</v>
      </c>
      <c r="D40" s="24" t="str">
        <f>IFERROR(INDEX(OVERLAY.BIN!$C$59:$T$183,MATCH(A40,OVERLAY.BIN!$C$59:$C$183,0),5), "**UNUSED**")</f>
        <v>DAVIS</v>
      </c>
      <c r="E40" s="24" t="s">
        <v>748</v>
      </c>
    </row>
    <row r="41" spans="1:5" x14ac:dyDescent="0.25">
      <c r="A41" s="24" t="str">
        <f t="shared" si="0"/>
        <v>0001C66A</v>
      </c>
      <c r="B41" s="50" t="s">
        <v>858</v>
      </c>
      <c r="C41" s="46" t="s">
        <v>1843</v>
      </c>
      <c r="D41" s="24" t="str">
        <f>IFERROR(INDEX(OVERLAY.BIN!$C$59:$T$183,MATCH(A41,OVERLAY.BIN!$C$59:$C$183,0),5), "**UNUSED**")</f>
        <v>DUMAS</v>
      </c>
      <c r="E41" s="24" t="s">
        <v>749</v>
      </c>
    </row>
    <row r="42" spans="1:5" x14ac:dyDescent="0.25">
      <c r="A42" s="24" t="str">
        <f t="shared" si="0"/>
        <v>0001CEFA</v>
      </c>
      <c r="B42" s="50" t="s">
        <v>859</v>
      </c>
      <c r="C42" s="45" t="s">
        <v>1844</v>
      </c>
      <c r="D42" s="24" t="str">
        <f>IFERROR(INDEX(OVERLAY.BIN!$C$59:$T$183,MATCH(A42,OVERLAY.BIN!$C$59:$C$183,0),5), "**UNUSED**")</f>
        <v>ABDUL-RAUF</v>
      </c>
      <c r="E42" s="24" t="s">
        <v>750</v>
      </c>
    </row>
    <row r="43" spans="1:5" x14ac:dyDescent="0.25">
      <c r="A43" s="24" t="str">
        <f t="shared" si="0"/>
        <v>0001D7EA</v>
      </c>
      <c r="B43" s="50" t="s">
        <v>860</v>
      </c>
      <c r="C43" s="46" t="s">
        <v>1845</v>
      </c>
      <c r="D43" s="24" t="str">
        <f>IFERROR(INDEX(OVERLAY.BIN!$C$59:$T$183,MATCH(A43,OVERLAY.BIN!$C$59:$C$183,0),5), "**UNUSED**")</f>
        <v>ELLIS</v>
      </c>
      <c r="E43" s="24" t="s">
        <v>751</v>
      </c>
    </row>
    <row r="44" spans="1:5" x14ac:dyDescent="0.25">
      <c r="A44" s="24" t="str">
        <f t="shared" si="0"/>
        <v>0001E077</v>
      </c>
      <c r="B44" s="50" t="s">
        <v>861</v>
      </c>
      <c r="C44" s="45" t="s">
        <v>1846</v>
      </c>
      <c r="D44" s="24" t="str">
        <f>IFERROR(INDEX(OVERLAY.BIN!$C$59:$T$183,MATCH(A44,OVERLAY.BIN!$C$59:$C$183,0),5), "**UNUSED**")</f>
        <v>ROSE</v>
      </c>
      <c r="E44" s="24" t="s">
        <v>752</v>
      </c>
    </row>
    <row r="45" spans="1:5" x14ac:dyDescent="0.25">
      <c r="A45" s="24" t="str">
        <f t="shared" si="0"/>
        <v>0001E706</v>
      </c>
      <c r="B45" s="50" t="s">
        <v>862</v>
      </c>
      <c r="C45" s="46" t="s">
        <v>1809</v>
      </c>
      <c r="D45" s="24" t="str">
        <f>IFERROR(INDEX(OVERLAY.BIN!$C$59:$T$183,MATCH(A45,OVERLAY.BIN!$C$59:$C$183,0),5), "**UNUSED**")</f>
        <v>MUTOMBO</v>
      </c>
      <c r="E45" s="24" t="s">
        <v>753</v>
      </c>
    </row>
    <row r="46" spans="1:5" x14ac:dyDescent="0.25">
      <c r="A46" s="24" t="str">
        <f t="shared" si="0"/>
        <v>0001EF83</v>
      </c>
      <c r="B46" s="50">
        <v>34088</v>
      </c>
      <c r="C46" s="45" t="s">
        <v>1847</v>
      </c>
      <c r="D46" s="24" t="str">
        <f>IFERROR(INDEX(OVERLAY.BIN!$C$59:$T$183,MATCH(A46,OVERLAY.BIN!$C$59:$C$183,0),5), "**UNUSED**")</f>
        <v>PACK</v>
      </c>
      <c r="E46" s="24" t="s">
        <v>754</v>
      </c>
    </row>
    <row r="47" spans="1:5" x14ac:dyDescent="0.25">
      <c r="A47" s="24" t="str">
        <f t="shared" si="0"/>
        <v>0001F8FB</v>
      </c>
      <c r="B47" s="50" t="s">
        <v>863</v>
      </c>
      <c r="C47" s="46" t="s">
        <v>1848</v>
      </c>
      <c r="D47" s="24" t="str">
        <f>IFERROR(INDEX(OVERLAY.BIN!$C$59:$T$183,MATCH(A47,OVERLAY.BIN!$C$59:$C$183,0),5), "**UNUSED**")</f>
        <v>CURLEY</v>
      </c>
      <c r="E47" s="24" t="s">
        <v>755</v>
      </c>
    </row>
    <row r="48" spans="1:5" x14ac:dyDescent="0.25">
      <c r="A48" s="24" t="str">
        <f t="shared" si="0"/>
        <v>0002023E</v>
      </c>
      <c r="B48" s="50">
        <v>35343</v>
      </c>
      <c r="C48" s="45" t="s">
        <v>1849</v>
      </c>
      <c r="D48" s="24" t="str">
        <f>IFERROR(INDEX(OVERLAY.BIN!$C$59:$T$183,MATCH(A48,OVERLAY.BIN!$C$59:$C$183,0),5), "**UNUSED**")</f>
        <v>HILL</v>
      </c>
      <c r="E48" s="24" t="s">
        <v>674</v>
      </c>
    </row>
    <row r="49" spans="1:5" x14ac:dyDescent="0.25">
      <c r="A49" s="24" t="str">
        <f t="shared" si="0"/>
        <v>00020B87</v>
      </c>
      <c r="B49" s="50" t="s">
        <v>864</v>
      </c>
      <c r="C49" s="45" t="s">
        <v>1850</v>
      </c>
      <c r="D49" s="24" t="str">
        <f>IFERROR(INDEX(OVERLAY.BIN!$C$59:$T$183,MATCH(A49,OVERLAY.BIN!$C$59:$C$183,0),5), "**UNUSED**")</f>
        <v>DUMARS</v>
      </c>
      <c r="E49" s="24" t="s">
        <v>756</v>
      </c>
    </row>
    <row r="50" spans="1:5" x14ac:dyDescent="0.25">
      <c r="A50" s="24" t="str">
        <f t="shared" si="0"/>
        <v>0002149F</v>
      </c>
      <c r="B50" s="50" t="s">
        <v>865</v>
      </c>
      <c r="C50" s="45" t="s">
        <v>1851</v>
      </c>
      <c r="D50" s="24" t="str">
        <f>IFERROR(INDEX(OVERLAY.BIN!$C$59:$T$183,MATCH(A50,OVERLAY.BIN!$C$59:$C$183,0),5), "**UNUSED**")</f>
        <v>MILLER</v>
      </c>
      <c r="E50" s="24" t="s">
        <v>757</v>
      </c>
    </row>
    <row r="51" spans="1:5" x14ac:dyDescent="0.25">
      <c r="A51" s="24" t="str">
        <f t="shared" si="0"/>
        <v>00021B5A</v>
      </c>
      <c r="B51" s="50" t="s">
        <v>866</v>
      </c>
      <c r="C51" s="45" t="s">
        <v>1852</v>
      </c>
      <c r="D51" s="24" t="str">
        <f>IFERROR(INDEX(OVERLAY.BIN!$C$59:$T$183,MATCH(A51,OVERLAY.BIN!$C$59:$C$183,0),5), "**UNUSED**")</f>
        <v>MILLS</v>
      </c>
      <c r="E51" s="24" t="s">
        <v>758</v>
      </c>
    </row>
    <row r="52" spans="1:5" x14ac:dyDescent="0.25">
      <c r="A52" s="24" t="str">
        <f t="shared" si="0"/>
        <v>000223E3</v>
      </c>
      <c r="B52" s="50" t="s">
        <v>867</v>
      </c>
      <c r="C52" s="45" t="s">
        <v>1853</v>
      </c>
      <c r="D52" s="24" t="str">
        <f>IFERROR(INDEX(OVERLAY.BIN!$C$59:$T$183,MATCH(A52,OVERLAY.BIN!$C$59:$C$183,0),5), "**UNUSED**")</f>
        <v>GUGLIOTTA</v>
      </c>
      <c r="E52" s="24" t="s">
        <v>759</v>
      </c>
    </row>
    <row r="53" spans="1:5" x14ac:dyDescent="0.25">
      <c r="A53" s="24" t="str">
        <f t="shared" si="0"/>
        <v>00022CE2</v>
      </c>
      <c r="B53" s="50" t="s">
        <v>868</v>
      </c>
      <c r="C53" s="45" t="s">
        <v>1854</v>
      </c>
      <c r="D53" s="24" t="str">
        <f>IFERROR(INDEX(OVERLAY.BIN!$C$59:$T$183,MATCH(A53,OVERLAY.BIN!$C$59:$C$183,0),5), "**UNUSED**")</f>
        <v>HARDAWAY</v>
      </c>
      <c r="E53" s="24" t="s">
        <v>760</v>
      </c>
    </row>
    <row r="54" spans="1:5" x14ac:dyDescent="0.25">
      <c r="A54" s="24" t="str">
        <f t="shared" si="0"/>
        <v>000235D4</v>
      </c>
      <c r="B54" s="50" t="s">
        <v>869</v>
      </c>
      <c r="C54" s="45" t="s">
        <v>1855</v>
      </c>
      <c r="D54" s="24" t="str">
        <f>IFERROR(INDEX(OVERLAY.BIN!$C$59:$T$183,MATCH(A54,OVERLAY.BIN!$C$59:$C$183,0),5), "**UNUSED**")</f>
        <v>SPREWELL</v>
      </c>
      <c r="E54" s="24" t="s">
        <v>761</v>
      </c>
    </row>
    <row r="55" spans="1:5" x14ac:dyDescent="0.25">
      <c r="A55" s="24" t="str">
        <f t="shared" si="0"/>
        <v>00023DA0</v>
      </c>
      <c r="B55" s="50" t="s">
        <v>870</v>
      </c>
      <c r="C55" s="45" t="s">
        <v>1856</v>
      </c>
      <c r="D55" s="24" t="str">
        <f>IFERROR(INDEX(OVERLAY.BIN!$C$59:$T$183,MATCH(A55,OVERLAY.BIN!$C$59:$C$183,0),5), "**UNUSED**")</f>
        <v>MULLIN</v>
      </c>
      <c r="E55" s="24" t="s">
        <v>762</v>
      </c>
    </row>
    <row r="56" spans="1:5" x14ac:dyDescent="0.25">
      <c r="A56" s="24" t="str">
        <f t="shared" si="0"/>
        <v>000246AF</v>
      </c>
      <c r="B56" s="50" t="s">
        <v>871</v>
      </c>
      <c r="C56" s="45" t="s">
        <v>1857</v>
      </c>
      <c r="D56" s="24" t="str">
        <f>IFERROR(INDEX(OVERLAY.BIN!$C$59:$T$183,MATCH(A56,OVERLAY.BIN!$C$59:$C$183,0),5), "**UNUSED**")</f>
        <v>SEIKALY</v>
      </c>
      <c r="E56" s="24" t="s">
        <v>763</v>
      </c>
    </row>
    <row r="57" spans="1:5" x14ac:dyDescent="0.25">
      <c r="A57" s="24" t="str">
        <f t="shared" si="0"/>
        <v>00024FD5</v>
      </c>
      <c r="B57" s="50" t="s">
        <v>872</v>
      </c>
      <c r="C57" s="45" t="s">
        <v>1858</v>
      </c>
      <c r="D57" s="24" t="str">
        <f>IFERROR(INDEX(OVERLAY.BIN!$C$59:$T$183,MATCH(A57,OVERLAY.BIN!$C$59:$C$183,0),5), "**UNUSED**")</f>
        <v>AUGMON</v>
      </c>
      <c r="E57" s="24" t="s">
        <v>764</v>
      </c>
    </row>
    <row r="58" spans="1:5" x14ac:dyDescent="0.25">
      <c r="A58" s="24" t="str">
        <f t="shared" si="0"/>
        <v>00025880</v>
      </c>
      <c r="B58" s="50" t="s">
        <v>873</v>
      </c>
      <c r="C58" s="45" t="s">
        <v>1859</v>
      </c>
      <c r="D58" s="24" t="str">
        <f>IFERROR(INDEX(OVERLAY.BIN!$C$59:$T$183,MATCH(A58,OVERLAY.BIN!$C$59:$C$183,0),5), "**UNUSED**")</f>
        <v>BLAYLOCK</v>
      </c>
      <c r="E58" s="24" t="s">
        <v>765</v>
      </c>
    </row>
    <row r="59" spans="1:5" x14ac:dyDescent="0.25">
      <c r="A59" s="24" t="str">
        <f t="shared" si="0"/>
        <v>00025FD4</v>
      </c>
      <c r="B59" s="50" t="s">
        <v>874</v>
      </c>
      <c r="C59" s="45" t="s">
        <v>1860</v>
      </c>
      <c r="D59" s="24" t="str">
        <f>IFERROR(INDEX(OVERLAY.BIN!$C$59:$T$183,MATCH(A59,OVERLAY.BIN!$C$59:$C$183,0),5), "**UNUSED**")</f>
        <v>WILLIS</v>
      </c>
      <c r="E59" s="24" t="s">
        <v>766</v>
      </c>
    </row>
    <row r="60" spans="1:5" x14ac:dyDescent="0.25">
      <c r="A60" s="24" t="str">
        <f t="shared" si="0"/>
        <v>00026844</v>
      </c>
      <c r="B60" s="50" t="s">
        <v>875</v>
      </c>
      <c r="C60" s="45" t="s">
        <v>1861</v>
      </c>
      <c r="D60" s="24" t="str">
        <f>IFERROR(INDEX(OVERLAY.BIN!$C$59:$T$183,MATCH(A60,OVERLAY.BIN!$C$59:$C$183,0),5), "**UNUSED**")</f>
        <v>BOGUES</v>
      </c>
      <c r="E60" s="24" t="s">
        <v>767</v>
      </c>
    </row>
    <row r="61" spans="1:5" x14ac:dyDescent="0.25">
      <c r="A61" s="24" t="str">
        <f t="shared" si="0"/>
        <v>00027147</v>
      </c>
      <c r="B61" s="50" t="s">
        <v>876</v>
      </c>
      <c r="C61" s="45" t="s">
        <v>1862</v>
      </c>
      <c r="D61" s="24" t="str">
        <f>IFERROR(INDEX(OVERLAY.BIN!$C$59:$T$183,MATCH(A61,OVERLAY.BIN!$C$59:$C$183,0),5), "**UNUSED**")</f>
        <v>CURRY</v>
      </c>
      <c r="E61" s="24" t="s">
        <v>768</v>
      </c>
    </row>
    <row r="62" spans="1:5" x14ac:dyDescent="0.25">
      <c r="A62" s="24" t="str">
        <f t="shared" si="0"/>
        <v>00027914</v>
      </c>
      <c r="B62" s="50" t="s">
        <v>877</v>
      </c>
      <c r="C62" s="45" t="s">
        <v>1863</v>
      </c>
      <c r="D62" s="24" t="str">
        <f>IFERROR(INDEX(OVERLAY.BIN!$C$59:$T$183,MATCH(A62,OVERLAY.BIN!$C$59:$C$183,0),5), "**UNUSED**")</f>
        <v>HAWKINS</v>
      </c>
      <c r="E62" s="24" t="s">
        <v>769</v>
      </c>
    </row>
    <row r="63" spans="1:5" x14ac:dyDescent="0.25">
      <c r="A63" s="24" t="str">
        <f t="shared" si="0"/>
        <v>0002819F</v>
      </c>
      <c r="B63" s="50" t="s">
        <v>878</v>
      </c>
      <c r="C63" s="45" t="s">
        <v>1874</v>
      </c>
      <c r="D63" s="24" t="str">
        <f>IFERROR(INDEX(OVERLAY.BIN!$C$59:$T$183,MATCH(A63,OVERLAY.BIN!$C$59:$C$183,0),5), "**UNUSED**")</f>
        <v>JOHNSON</v>
      </c>
      <c r="E63" s="24" t="s">
        <v>770</v>
      </c>
    </row>
    <row r="64" spans="1:5" x14ac:dyDescent="0.25">
      <c r="A64" s="24" t="str">
        <f t="shared" si="0"/>
        <v>00028AD0</v>
      </c>
      <c r="B64" s="50" t="s">
        <v>879</v>
      </c>
      <c r="C64" s="45" t="s">
        <v>1864</v>
      </c>
      <c r="D64" s="24" t="str">
        <f>IFERROR(INDEX(OVERLAY.BIN!$C$59:$T$183,MATCH(A64,OVERLAY.BIN!$C$59:$C$183,0),5), "**UNUSED**")</f>
        <v>MOURNING</v>
      </c>
      <c r="E64" s="24" t="s">
        <v>771</v>
      </c>
    </row>
    <row r="65" spans="1:9" x14ac:dyDescent="0.25">
      <c r="A65" s="24" t="str">
        <f t="shared" si="0"/>
        <v>000293A1</v>
      </c>
      <c r="B65" s="50" t="s">
        <v>880</v>
      </c>
      <c r="C65" s="45" t="s">
        <v>1865</v>
      </c>
      <c r="D65" s="24" t="str">
        <f>IFERROR(INDEX(OVERLAY.BIN!$C$59:$T$183,MATCH(A65,OVERLAY.BIN!$C$59:$C$183,0),5), "**UNUSED**")</f>
        <v>HURLEY</v>
      </c>
      <c r="E65" s="24" t="s">
        <v>772</v>
      </c>
    </row>
    <row r="66" spans="1:9" x14ac:dyDescent="0.25">
      <c r="A66" s="24" t="str">
        <f t="shared" si="0"/>
        <v>00029CAD</v>
      </c>
      <c r="B66" s="50" t="s">
        <v>881</v>
      </c>
      <c r="C66" s="45" t="s">
        <v>1866</v>
      </c>
      <c r="D66" s="24" t="str">
        <f>IFERROR(INDEX(OVERLAY.BIN!$C$59:$T$183,MATCH(A66,OVERLAY.BIN!$C$59:$C$183,0),5), "**UNUSED**")</f>
        <v>RICHMOND</v>
      </c>
      <c r="E66" s="24" t="s">
        <v>773</v>
      </c>
    </row>
    <row r="67" spans="1:9" x14ac:dyDescent="0.25">
      <c r="A67" s="24" t="str">
        <f t="shared" si="0"/>
        <v>0002A538</v>
      </c>
      <c r="B67" s="50" t="s">
        <v>882</v>
      </c>
      <c r="C67" s="45" t="s">
        <v>1867</v>
      </c>
      <c r="D67" s="24" t="str">
        <f>IFERROR(INDEX(OVERLAY.BIN!$C$59:$T$183,MATCH(A67,OVERLAY.BIN!$C$59:$C$183,0),5), "**UNUSED**")</f>
        <v>SIMMONS</v>
      </c>
      <c r="E67" s="24" t="s">
        <v>774</v>
      </c>
    </row>
    <row r="68" spans="1:9" x14ac:dyDescent="0.25">
      <c r="A68" s="24" t="str">
        <f t="shared" si="0"/>
        <v>0002AE48</v>
      </c>
      <c r="B68" s="50" t="s">
        <v>883</v>
      </c>
      <c r="C68" s="45" t="s">
        <v>1868</v>
      </c>
      <c r="D68" s="24" t="str">
        <f>IFERROR(INDEX(OVERLAY.BIN!$C$59:$T$183,MATCH(A68,OVERLAY.BIN!$C$59:$C$183,0),5), "**UNUSED**")</f>
        <v>WEBB</v>
      </c>
      <c r="E68" s="24" t="s">
        <v>775</v>
      </c>
    </row>
    <row r="69" spans="1:9" x14ac:dyDescent="0.25">
      <c r="A69" s="24" t="str">
        <f t="shared" ref="A69:A132" si="1">DEC2HEX(HEX2DEC(B69)-HEX2DEC(15105),8)</f>
        <v>0002B742</v>
      </c>
      <c r="B69" s="50">
        <v>40847</v>
      </c>
      <c r="C69" s="45" t="s">
        <v>1869</v>
      </c>
      <c r="D69" s="24" t="str">
        <f>IFERROR(INDEX(OVERLAY.BIN!$C$59:$T$183,MATCH(A69,OVERLAY.BIN!$C$59:$C$183,0),5), "**UNUSED**")</f>
        <v>HARPER</v>
      </c>
      <c r="E69" s="24" t="s">
        <v>734</v>
      </c>
    </row>
    <row r="70" spans="1:9" x14ac:dyDescent="0.25">
      <c r="A70" s="24" t="str">
        <f t="shared" si="1"/>
        <v>0002C06F</v>
      </c>
      <c r="B70" s="50">
        <v>41174</v>
      </c>
      <c r="C70" s="45" t="s">
        <v>1870</v>
      </c>
      <c r="D70" s="24" t="str">
        <f>IFERROR(INDEX(OVERLAY.BIN!$C$59:$T$183,MATCH(A70,OVERLAY.BIN!$C$59:$C$183,0),5), "**UNUSED**")</f>
        <v>MASON</v>
      </c>
      <c r="E70" s="24" t="s">
        <v>776</v>
      </c>
    </row>
    <row r="71" spans="1:9" x14ac:dyDescent="0.25">
      <c r="A71" s="24" t="str">
        <f t="shared" si="1"/>
        <v>0002CA0C</v>
      </c>
      <c r="B71" s="50" t="s">
        <v>884</v>
      </c>
      <c r="C71" s="45" t="s">
        <v>1871</v>
      </c>
      <c r="D71" s="24" t="str">
        <f>IFERROR(INDEX(OVERLAY.BIN!$C$59:$T$183,MATCH(A71,OVERLAY.BIN!$C$59:$C$183,0),5), "**UNUSED**")</f>
        <v>**UNUSED**</v>
      </c>
      <c r="E71" s="24" t="s">
        <v>1198</v>
      </c>
      <c r="F71" t="s">
        <v>1200</v>
      </c>
      <c r="H71" s="51">
        <f>(HEX2DEC(C72)-1)-(HEX2DEC(C71))</f>
        <v>2151</v>
      </c>
    </row>
    <row r="72" spans="1:9" x14ac:dyDescent="0.25">
      <c r="A72" s="24" t="str">
        <f t="shared" si="1"/>
        <v>0002D274</v>
      </c>
      <c r="B72" s="50">
        <v>42379</v>
      </c>
      <c r="C72" s="45" t="s">
        <v>1872</v>
      </c>
      <c r="D72" s="24" t="str">
        <f>IFERROR(INDEX(OVERLAY.BIN!$C$59:$T$183,MATCH(A72,OVERLAY.BIN!$C$59:$C$183,0),5), "**UNUSED**")</f>
        <v>OAKLEY</v>
      </c>
      <c r="E72" s="24" t="s">
        <v>777</v>
      </c>
    </row>
    <row r="73" spans="1:9" x14ac:dyDescent="0.25">
      <c r="A73" s="24" t="str">
        <f t="shared" si="1"/>
        <v>0002DBDC</v>
      </c>
      <c r="B73" s="50" t="s">
        <v>885</v>
      </c>
      <c r="C73" s="45" t="s">
        <v>1873</v>
      </c>
      <c r="D73" s="24" t="str">
        <f>IFERROR(INDEX(OVERLAY.BIN!$C$59:$T$183,MATCH(A73,OVERLAY.BIN!$C$59:$C$183,0),5), "**UNUSED**")</f>
        <v>EWING</v>
      </c>
      <c r="E73" s="24" t="s">
        <v>778</v>
      </c>
    </row>
    <row r="74" spans="1:9" x14ac:dyDescent="0.25">
      <c r="A74" s="24" t="str">
        <f t="shared" si="1"/>
        <v>0002E518</v>
      </c>
      <c r="B74" s="50" t="s">
        <v>886</v>
      </c>
      <c r="C74" s="45" t="s">
        <v>1751</v>
      </c>
      <c r="D74" s="24" t="str">
        <f>IFERROR(INDEX(OVERLAY.BIN!$C$59:$T$183,MATCH(A74,OVERLAY.BIN!$C$59:$C$183,0),5), "**UNUSED**")</f>
        <v>STARKS</v>
      </c>
      <c r="E74" s="24" t="s">
        <v>779</v>
      </c>
    </row>
    <row r="75" spans="1:9" x14ac:dyDescent="0.25">
      <c r="A75" s="24" t="str">
        <f t="shared" si="1"/>
        <v>0002EE76</v>
      </c>
      <c r="B75" s="50" t="s">
        <v>887</v>
      </c>
      <c r="C75" s="45" t="s">
        <v>1799</v>
      </c>
      <c r="D75" s="24" t="str">
        <f>IFERROR(INDEX(OVERLAY.BIN!$C$59:$T$183,MATCH(A75,OVERLAY.BIN!$C$59:$C$183,0),5), "**UNUSED**")</f>
        <v>DIVAC</v>
      </c>
      <c r="E75" s="24" t="s">
        <v>780</v>
      </c>
    </row>
    <row r="76" spans="1:9" x14ac:dyDescent="0.25">
      <c r="A76" s="24" t="str">
        <f t="shared" si="1"/>
        <v>0002F6C1</v>
      </c>
      <c r="B76" s="50" t="s">
        <v>888</v>
      </c>
      <c r="C76" s="45" t="s">
        <v>1798</v>
      </c>
      <c r="D76" s="24" t="str">
        <f>IFERROR(INDEX(OVERLAY.BIN!$C$59:$T$183,MATCH(A76,OVERLAY.BIN!$C$59:$C$183,0),5), "**UNUSED**")</f>
        <v>JONES</v>
      </c>
      <c r="E76" s="24" t="s">
        <v>781</v>
      </c>
    </row>
    <row r="77" spans="1:9" x14ac:dyDescent="0.25">
      <c r="A77" s="24" t="str">
        <f t="shared" si="1"/>
        <v>0002FE7A</v>
      </c>
      <c r="B77" s="50" t="s">
        <v>889</v>
      </c>
      <c r="C77" s="45" t="s">
        <v>1797</v>
      </c>
      <c r="D77" s="24" t="str">
        <f>IFERROR(INDEX(OVERLAY.BIN!$C$59:$T$183,MATCH(A77,OVERLAY.BIN!$C$59:$C$183,0),5), "**UNUSED**")</f>
        <v>PEELER</v>
      </c>
      <c r="E77" s="24" t="s">
        <v>782</v>
      </c>
    </row>
    <row r="78" spans="1:9" x14ac:dyDescent="0.25">
      <c r="A78" s="24" t="str">
        <f t="shared" si="1"/>
        <v>000306F4</v>
      </c>
      <c r="B78" s="50" t="s">
        <v>890</v>
      </c>
      <c r="C78" s="34" t="s">
        <v>1796</v>
      </c>
      <c r="D78" s="24" t="str">
        <f>IFERROR(INDEX(OVERLAY.BIN!$C$59:$T$183,MATCH(A78,OVERLAY.BIN!$C$59:$C$183,0),5), "**UNUSED**")</f>
        <v>VAN EXEL</v>
      </c>
      <c r="E78" s="24" t="s">
        <v>783</v>
      </c>
      <c r="I78" s="40"/>
    </row>
    <row r="79" spans="1:9" x14ac:dyDescent="0.25">
      <c r="A79" s="24" t="str">
        <f t="shared" si="1"/>
        <v>000310C7</v>
      </c>
      <c r="B79" s="50" t="s">
        <v>891</v>
      </c>
      <c r="C79" s="34" t="s">
        <v>1795</v>
      </c>
      <c r="D79" s="24" t="str">
        <f>IFERROR(INDEX(OVERLAY.BIN!$C$59:$T$183,MATCH(A79,OVERLAY.BIN!$C$59:$C$183,0),5), "**UNUSED**")</f>
        <v>**UNUSED**</v>
      </c>
      <c r="E79" s="24" t="s">
        <v>1198</v>
      </c>
      <c r="F79" t="s">
        <v>954</v>
      </c>
      <c r="H79" s="51">
        <f>(HEX2DEC(C80)-1)-(HEX2DEC(C79))</f>
        <v>2332</v>
      </c>
      <c r="I79" s="40"/>
    </row>
    <row r="80" spans="1:9" x14ac:dyDescent="0.25">
      <c r="A80" s="24" t="str">
        <f t="shared" si="1"/>
        <v>000319E4</v>
      </c>
      <c r="B80" s="50" t="s">
        <v>892</v>
      </c>
      <c r="C80" s="34" t="s">
        <v>1794</v>
      </c>
      <c r="D80" s="24" t="str">
        <f>IFERROR(INDEX(OVERLAY.BIN!$C$59:$T$183,MATCH(A80,OVERLAY.BIN!$C$59:$C$183,0),5), "**UNUSED**")</f>
        <v>OWENS</v>
      </c>
      <c r="E80" s="24" t="s">
        <v>784</v>
      </c>
      <c r="I80" s="40"/>
    </row>
    <row r="81" spans="1:9" x14ac:dyDescent="0.25">
      <c r="A81" s="24" t="str">
        <f t="shared" si="1"/>
        <v>00032275</v>
      </c>
      <c r="B81" s="50" t="s">
        <v>893</v>
      </c>
      <c r="C81" s="34" t="s">
        <v>1793</v>
      </c>
      <c r="D81" s="24" t="str">
        <f>IFERROR(INDEX(OVERLAY.BIN!$C$59:$T$183,MATCH(A81,OVERLAY.BIN!$C$59:$C$183,0),5), "**UNUSED**")</f>
        <v>RICE</v>
      </c>
      <c r="E81" s="24" t="s">
        <v>785</v>
      </c>
      <c r="I81" s="40"/>
    </row>
    <row r="82" spans="1:9" x14ac:dyDescent="0.25">
      <c r="A82" s="24" t="str">
        <f t="shared" si="1"/>
        <v>00032B91</v>
      </c>
      <c r="B82" s="50" t="s">
        <v>894</v>
      </c>
      <c r="C82" s="34" t="s">
        <v>1792</v>
      </c>
      <c r="D82" s="24" t="str">
        <f>IFERROR(INDEX(OVERLAY.BIN!$C$59:$T$183,MATCH(A82,OVERLAY.BIN!$C$59:$C$183,0),5), "**UNUSED**")</f>
        <v>MINER</v>
      </c>
      <c r="E82" s="24" t="s">
        <v>786</v>
      </c>
      <c r="I82" s="40"/>
    </row>
    <row r="83" spans="1:9" x14ac:dyDescent="0.25">
      <c r="A83" s="24" t="str">
        <f t="shared" si="1"/>
        <v>000334B1</v>
      </c>
      <c r="B83" s="50" t="s">
        <v>895</v>
      </c>
      <c r="C83" s="34" t="s">
        <v>1791</v>
      </c>
      <c r="D83" s="24" t="str">
        <f>IFERROR(INDEX(OVERLAY.BIN!$C$59:$T$183,MATCH(A83,OVERLAY.BIN!$C$59:$C$183,0),5), "**UNUSED**")</f>
        <v>REEVES</v>
      </c>
      <c r="E83" s="24" t="s">
        <v>787</v>
      </c>
      <c r="I83" s="40"/>
    </row>
    <row r="84" spans="1:9" x14ac:dyDescent="0.25">
      <c r="A84" s="24" t="str">
        <f t="shared" si="1"/>
        <v>00033D9A</v>
      </c>
      <c r="B84" s="50" t="s">
        <v>896</v>
      </c>
      <c r="C84" s="34" t="s">
        <v>1790</v>
      </c>
      <c r="D84" s="24" t="str">
        <f>IFERROR(INDEX(OVERLAY.BIN!$C$59:$T$183,MATCH(A84,OVERLAY.BIN!$C$59:$C$183,0),5), "**UNUSED**")</f>
        <v>SMITH</v>
      </c>
      <c r="E84" s="24" t="s">
        <v>788</v>
      </c>
      <c r="I84" s="40"/>
    </row>
    <row r="85" spans="1:9" x14ac:dyDescent="0.25">
      <c r="A85" s="24" t="str">
        <f t="shared" si="1"/>
        <v>0003454D</v>
      </c>
      <c r="B85" s="50">
        <v>49652</v>
      </c>
      <c r="C85" s="47" t="s">
        <v>1750</v>
      </c>
      <c r="D85" s="24" t="str">
        <f>IFERROR(INDEX(OVERLAY.BIN!$C$59:$T$183,MATCH(A85,OVERLAY.BIN!$C$59:$C$183,0),5), "**UNUSED**")</f>
        <v>GILLIAM</v>
      </c>
      <c r="E85" s="24" t="s">
        <v>789</v>
      </c>
      <c r="I85" s="40"/>
    </row>
    <row r="86" spans="1:9" x14ac:dyDescent="0.25">
      <c r="A86" s="24" t="str">
        <f t="shared" si="1"/>
        <v>00034E34</v>
      </c>
      <c r="B86" s="50" t="s">
        <v>897</v>
      </c>
      <c r="C86" s="34" t="s">
        <v>1789</v>
      </c>
      <c r="D86" s="24" t="str">
        <f>IFERROR(INDEX(OVERLAY.BIN!$C$59:$T$183,MATCH(A86,OVERLAY.BIN!$C$59:$C$183,0),5), "**UNUSED**")</f>
        <v>ANDERSON</v>
      </c>
      <c r="E86" s="24" t="s">
        <v>790</v>
      </c>
      <c r="I86" s="40"/>
    </row>
    <row r="87" spans="1:9" x14ac:dyDescent="0.25">
      <c r="A87" s="24" t="str">
        <f t="shared" si="1"/>
        <v>00035680</v>
      </c>
      <c r="B87" s="50" t="s">
        <v>898</v>
      </c>
      <c r="C87" s="34" t="s">
        <v>1788</v>
      </c>
      <c r="D87" s="24" t="str">
        <f>IFERROR(INDEX(OVERLAY.BIN!$C$59:$T$183,MATCH(A87,OVERLAY.BIN!$C$59:$C$183,0),5), "**UNUSED**")</f>
        <v>COLEMAN</v>
      </c>
      <c r="E87" s="24" t="s">
        <v>791</v>
      </c>
      <c r="I87" s="40"/>
    </row>
    <row r="88" spans="1:9" x14ac:dyDescent="0.25">
      <c r="A88" s="24" t="str">
        <f t="shared" si="1"/>
        <v>00035F87</v>
      </c>
      <c r="B88" s="50" t="s">
        <v>899</v>
      </c>
      <c r="C88" s="34" t="s">
        <v>1787</v>
      </c>
      <c r="D88" s="24" t="str">
        <f>IFERROR(INDEX(OVERLAY.BIN!$C$59:$T$183,MATCH(A88,OVERLAY.BIN!$C$59:$C$183,0),5), "**UNUSED**")</f>
        <v>EDWARDS</v>
      </c>
      <c r="E88" s="24" t="s">
        <v>792</v>
      </c>
      <c r="I88" s="40"/>
    </row>
    <row r="89" spans="1:9" x14ac:dyDescent="0.25">
      <c r="A89" s="24" t="str">
        <f t="shared" si="1"/>
        <v>000368F5</v>
      </c>
      <c r="B89" s="50" t="s">
        <v>900</v>
      </c>
      <c r="C89" s="34" t="s">
        <v>1786</v>
      </c>
      <c r="D89" s="24" t="str">
        <f>IFERROR(INDEX(OVERLAY.BIN!$C$59:$T$183,MATCH(A89,OVERLAY.BIN!$C$59:$C$183,0),5), "**UNUSED**")</f>
        <v>DARE</v>
      </c>
      <c r="E89" s="24" t="s">
        <v>793</v>
      </c>
      <c r="I89" s="40"/>
    </row>
    <row r="90" spans="1:9" x14ac:dyDescent="0.25">
      <c r="A90" s="24" t="str">
        <f t="shared" si="1"/>
        <v>000370D2</v>
      </c>
      <c r="B90" s="50" t="s">
        <v>901</v>
      </c>
      <c r="C90" s="34" t="s">
        <v>1785</v>
      </c>
      <c r="D90" s="24" t="str">
        <f>IFERROR(INDEX(OVERLAY.BIN!$C$59:$T$183,MATCH(A90,OVERLAY.BIN!$C$59:$C$183,0),5), "**UNUSED**")</f>
        <v>ANDERSON</v>
      </c>
      <c r="E90" s="24" t="s">
        <v>790</v>
      </c>
      <c r="I90" s="40"/>
    </row>
    <row r="91" spans="1:9" x14ac:dyDescent="0.25">
      <c r="A91" s="24" t="str">
        <f t="shared" si="1"/>
        <v>000378E0</v>
      </c>
      <c r="B91" s="50" t="s">
        <v>902</v>
      </c>
      <c r="C91" s="34" t="s">
        <v>1784</v>
      </c>
      <c r="D91" s="24" t="str">
        <f>IFERROR(INDEX(OVERLAY.BIN!$C$59:$T$183,MATCH(A91,OVERLAY.BIN!$C$59:$C$183,0),5), "**UNUSED**")</f>
        <v>THOMPSON</v>
      </c>
      <c r="E91" s="24" t="s">
        <v>794</v>
      </c>
      <c r="I91" s="40"/>
    </row>
    <row r="92" spans="1:9" x14ac:dyDescent="0.25">
      <c r="A92" s="24" t="str">
        <f t="shared" si="1"/>
        <v>00038155</v>
      </c>
      <c r="B92" s="50" t="s">
        <v>903</v>
      </c>
      <c r="C92" s="34" t="s">
        <v>1783</v>
      </c>
      <c r="D92" s="24" t="str">
        <f>IFERROR(INDEX(OVERLAY.BIN!$C$59:$T$183,MATCH(A92,OVERLAY.BIN!$C$59:$C$183,0),5), "**UNUSED**")</f>
        <v>SCOTT</v>
      </c>
      <c r="E92" s="24" t="s">
        <v>570</v>
      </c>
      <c r="H92" s="51">
        <f>(HEX2DEC(C93)-1)-(HEX2DEC(C92))</f>
        <v>1851</v>
      </c>
      <c r="I92" s="40"/>
    </row>
    <row r="93" spans="1:9" x14ac:dyDescent="0.25">
      <c r="A93" s="24" t="str">
        <f t="shared" si="1"/>
        <v>00038891</v>
      </c>
      <c r="B93" s="50" t="s">
        <v>904</v>
      </c>
      <c r="C93" s="34" t="s">
        <v>1782</v>
      </c>
      <c r="D93" s="24" t="str">
        <f>IFERROR(INDEX(OVERLAY.BIN!$C$59:$T$183,MATCH(A93,OVERLAY.BIN!$C$59:$C$183,0),5), "**UNUSED**")</f>
        <v>GRANT</v>
      </c>
      <c r="E93" s="24" t="s">
        <v>595</v>
      </c>
      <c r="F93" s="31"/>
      <c r="I93" s="40"/>
    </row>
    <row r="94" spans="1:9" x14ac:dyDescent="0.25">
      <c r="A94" s="24" t="str">
        <f t="shared" si="1"/>
        <v>000391DE</v>
      </c>
      <c r="B94" s="50" t="s">
        <v>905</v>
      </c>
      <c r="C94" s="34" t="s">
        <v>1781</v>
      </c>
      <c r="D94" s="24" t="str">
        <f>IFERROR(INDEX(OVERLAY.BIN!$C$59:$T$183,MATCH(A94,OVERLAY.BIN!$C$59:$C$183,0),5), "**UNUSED**")</f>
        <v>HARDAWAY</v>
      </c>
      <c r="E94" s="24" t="s">
        <v>760</v>
      </c>
      <c r="I94" s="40"/>
    </row>
    <row r="95" spans="1:9" x14ac:dyDescent="0.25">
      <c r="A95" s="24" t="str">
        <f t="shared" si="1"/>
        <v>00039A6A</v>
      </c>
      <c r="B95" s="50" t="s">
        <v>906</v>
      </c>
      <c r="C95" s="34" t="s">
        <v>1780</v>
      </c>
      <c r="D95" s="24" t="str">
        <f>IFERROR(INDEX(OVERLAY.BIN!$C$59:$T$183,MATCH(A95,OVERLAY.BIN!$C$59:$C$183,0),5), "**UNUSED**")</f>
        <v>DAVIS</v>
      </c>
      <c r="E95" s="24" t="s">
        <v>748</v>
      </c>
      <c r="I95" s="40"/>
    </row>
    <row r="96" spans="1:9" x14ac:dyDescent="0.25">
      <c r="A96" s="24" t="str">
        <f t="shared" si="1"/>
        <v>0003A32C</v>
      </c>
      <c r="B96" s="50" t="s">
        <v>907</v>
      </c>
      <c r="C96" s="34" t="s">
        <v>1779</v>
      </c>
      <c r="D96" s="24" t="str">
        <f>IFERROR(INDEX(OVERLAY.BIN!$C$59:$T$183,MATCH(A96,OVERLAY.BIN!$C$59:$C$183,0),5), "**UNUSED**")</f>
        <v>MCKEY</v>
      </c>
      <c r="E96" s="24" t="s">
        <v>795</v>
      </c>
      <c r="I96" s="40"/>
    </row>
    <row r="97" spans="1:9" x14ac:dyDescent="0.25">
      <c r="A97" s="24" t="str">
        <f t="shared" si="1"/>
        <v>0003AC7F</v>
      </c>
      <c r="B97" s="50" t="s">
        <v>908</v>
      </c>
      <c r="C97" s="34" t="s">
        <v>1778</v>
      </c>
      <c r="D97" s="24" t="str">
        <f>IFERROR(INDEX(OVERLAY.BIN!$C$59:$T$183,MATCH(A97,OVERLAY.BIN!$C$59:$C$183,0),5), "**UNUSED**")</f>
        <v>MILLER</v>
      </c>
      <c r="E97" s="24" t="s">
        <v>757</v>
      </c>
      <c r="I97" s="40"/>
    </row>
    <row r="98" spans="1:9" x14ac:dyDescent="0.25">
      <c r="A98" s="24" t="str">
        <f t="shared" si="1"/>
        <v>0003B5A1</v>
      </c>
      <c r="B98" s="50" t="s">
        <v>909</v>
      </c>
      <c r="C98" s="34" t="s">
        <v>1777</v>
      </c>
      <c r="D98" s="24" t="str">
        <f>IFERROR(INDEX(OVERLAY.BIN!$C$59:$T$183,MATCH(A98,OVERLAY.BIN!$C$59:$C$183,0),5), "**UNUSED**")</f>
        <v>SMITS</v>
      </c>
      <c r="E98" s="24" t="s">
        <v>796</v>
      </c>
      <c r="I98" s="40"/>
    </row>
    <row r="99" spans="1:9" x14ac:dyDescent="0.25">
      <c r="A99" s="24" t="str">
        <f t="shared" si="1"/>
        <v>0003BF48</v>
      </c>
      <c r="B99" s="50" t="s">
        <v>910</v>
      </c>
      <c r="C99" s="34" t="s">
        <v>1776</v>
      </c>
      <c r="D99" s="24" t="str">
        <f>IFERROR(INDEX(OVERLAY.BIN!$C$59:$T$183,MATCH(A99,OVERLAY.BIN!$C$59:$C$183,0),5), "**UNUSED**")</f>
        <v>MCKIE</v>
      </c>
      <c r="E99" s="24" t="s">
        <v>797</v>
      </c>
      <c r="I99" s="40"/>
    </row>
    <row r="100" spans="1:9" x14ac:dyDescent="0.25">
      <c r="A100" s="24" t="str">
        <f t="shared" si="1"/>
        <v>0003C7BB</v>
      </c>
      <c r="B100" s="50" t="s">
        <v>911</v>
      </c>
      <c r="C100" s="34" t="s">
        <v>1775</v>
      </c>
      <c r="D100" s="24" t="str">
        <f>IFERROR(INDEX(OVERLAY.BIN!$C$59:$T$183,MATCH(A100,OVERLAY.BIN!$C$59:$C$183,0),5), "**UNUSED**")</f>
        <v>DREXLER</v>
      </c>
      <c r="E100" s="24" t="s">
        <v>798</v>
      </c>
      <c r="I100" s="40"/>
    </row>
    <row r="101" spans="1:9" x14ac:dyDescent="0.25">
      <c r="A101" s="24" t="str">
        <f t="shared" si="1"/>
        <v>0003D128</v>
      </c>
      <c r="B101" s="50" t="s">
        <v>912</v>
      </c>
      <c r="C101" s="34" t="s">
        <v>1774</v>
      </c>
      <c r="D101" s="24" t="str">
        <f>IFERROR(INDEX(OVERLAY.BIN!$C$59:$T$183,MATCH(A101,OVERLAY.BIN!$C$59:$C$183,0),5), "**UNUSED**")</f>
        <v>PORTER</v>
      </c>
      <c r="E101" s="24" t="s">
        <v>799</v>
      </c>
      <c r="I101" s="40"/>
    </row>
    <row r="102" spans="1:9" x14ac:dyDescent="0.25">
      <c r="A102" s="24" t="str">
        <f t="shared" si="1"/>
        <v>0003DA1C</v>
      </c>
      <c r="B102" s="50" t="s">
        <v>913</v>
      </c>
      <c r="C102" s="47" t="s">
        <v>1749</v>
      </c>
      <c r="D102" s="24" t="str">
        <f>IFERROR(INDEX(OVERLAY.BIN!$C$59:$T$183,MATCH(A102,OVERLAY.BIN!$C$59:$C$183,0),5), "**UNUSED**")</f>
        <v>ROBINSON</v>
      </c>
      <c r="E102" s="24" t="s">
        <v>728</v>
      </c>
      <c r="I102" s="40"/>
    </row>
    <row r="103" spans="1:9" x14ac:dyDescent="0.25">
      <c r="A103" s="24" t="str">
        <f t="shared" si="1"/>
        <v>0003E305</v>
      </c>
      <c r="B103" s="50" t="s">
        <v>914</v>
      </c>
      <c r="C103" s="34" t="s">
        <v>1773</v>
      </c>
      <c r="D103" s="24" t="str">
        <f>IFERROR(INDEX(OVERLAY.BIN!$C$59:$T$183,MATCH(A103,OVERLAY.BIN!$C$59:$C$183,0),5), "**UNUSED**")</f>
        <v>STRICKLAND</v>
      </c>
      <c r="E103" s="24" t="s">
        <v>800</v>
      </c>
      <c r="I103" s="40"/>
    </row>
    <row r="104" spans="1:9" x14ac:dyDescent="0.25">
      <c r="A104" s="24" t="str">
        <f t="shared" si="1"/>
        <v>0003EC05</v>
      </c>
      <c r="B104" s="50" t="s">
        <v>915</v>
      </c>
      <c r="C104" s="34" t="s">
        <v>1839</v>
      </c>
      <c r="D104" s="24" t="str">
        <f>IFERROR(INDEX(OVERLAY.BIN!$C$59:$T$183,MATCH(A104,OVERLAY.BIN!$C$59:$C$183,0),5), "**UNUSED**")</f>
        <v>HORRY</v>
      </c>
      <c r="E104" s="24" t="s">
        <v>801</v>
      </c>
      <c r="I104" s="40"/>
    </row>
    <row r="105" spans="1:9" x14ac:dyDescent="0.25">
      <c r="A105" s="24" t="str">
        <f t="shared" si="1"/>
        <v>0003F4F2</v>
      </c>
      <c r="B105" s="50" t="s">
        <v>916</v>
      </c>
      <c r="C105" s="34" t="s">
        <v>1772</v>
      </c>
      <c r="D105" s="24" t="str">
        <f>IFERROR(INDEX(OVERLAY.BIN!$C$59:$T$183,MATCH(A105,OVERLAY.BIN!$C$59:$C$183,0),5), "**UNUSED**")</f>
        <v>MAXWELL</v>
      </c>
      <c r="E105" s="24" t="s">
        <v>802</v>
      </c>
      <c r="I105" s="40"/>
    </row>
    <row r="106" spans="1:9" x14ac:dyDescent="0.25">
      <c r="A106" s="24" t="str">
        <f t="shared" si="1"/>
        <v>0003FD9E</v>
      </c>
      <c r="B106" s="50" t="s">
        <v>917</v>
      </c>
      <c r="C106" s="33" t="s">
        <v>1771</v>
      </c>
      <c r="D106" s="24" t="str">
        <f>IFERROR(INDEX(OVERLAY.BIN!$C$59:$T$183,MATCH(A106,OVERLAY.BIN!$C$59:$C$183,0),5), "**UNUSED**")</f>
        <v>OLAJUWON</v>
      </c>
      <c r="E106" s="24" t="s">
        <v>803</v>
      </c>
      <c r="I106" s="40"/>
    </row>
    <row r="107" spans="1:9" x14ac:dyDescent="0.25">
      <c r="A107" s="24" t="str">
        <f t="shared" si="1"/>
        <v>000406D5</v>
      </c>
      <c r="B107" s="50" t="s">
        <v>918</v>
      </c>
      <c r="C107" s="33" t="s">
        <v>1770</v>
      </c>
      <c r="D107" s="24" t="str">
        <f>IFERROR(INDEX(OVERLAY.BIN!$C$59:$T$183,MATCH(A107,OVERLAY.BIN!$C$59:$C$183,0),5), "**UNUSED**")</f>
        <v>CASSELL</v>
      </c>
      <c r="E107" s="24" t="s">
        <v>804</v>
      </c>
      <c r="I107" s="40"/>
    </row>
    <row r="108" spans="1:9" x14ac:dyDescent="0.25">
      <c r="A108" s="24" t="str">
        <f t="shared" si="1"/>
        <v>00040EE2</v>
      </c>
      <c r="B108" s="50" t="s">
        <v>919</v>
      </c>
      <c r="C108" s="33" t="s">
        <v>1769</v>
      </c>
      <c r="D108" s="24" t="str">
        <f>IFERROR(INDEX(OVERLAY.BIN!$C$59:$T$183,MATCH(A108,OVERLAY.BIN!$C$59:$C$183,0),5), "**UNUSED**")</f>
        <v>THORPE</v>
      </c>
      <c r="E108" s="24" t="s">
        <v>805</v>
      </c>
      <c r="I108" s="40"/>
    </row>
    <row r="109" spans="1:9" x14ac:dyDescent="0.25">
      <c r="A109" s="24" t="str">
        <f t="shared" si="1"/>
        <v>00041864</v>
      </c>
      <c r="B109" s="50">
        <v>56969</v>
      </c>
      <c r="C109" s="33" t="s">
        <v>1768</v>
      </c>
      <c r="D109" s="24" t="str">
        <f>IFERROR(INDEX(OVERLAY.BIN!$C$59:$T$183,MATCH(A109,OVERLAY.BIN!$C$59:$C$183,0),5), "**UNUSED**")</f>
        <v>GILL</v>
      </c>
      <c r="E109" s="24" t="s">
        <v>806</v>
      </c>
      <c r="I109" s="40"/>
    </row>
    <row r="110" spans="1:9" x14ac:dyDescent="0.25">
      <c r="A110" s="24" t="str">
        <f t="shared" si="1"/>
        <v>000421D0</v>
      </c>
      <c r="B110" s="50" t="s">
        <v>920</v>
      </c>
      <c r="C110" s="33" t="s">
        <v>1767</v>
      </c>
      <c r="D110" s="24" t="str">
        <f>IFERROR(INDEX(OVERLAY.BIN!$C$59:$T$183,MATCH(A110,OVERLAY.BIN!$C$59:$C$183,0),5), "**UNUSED**")</f>
        <v>KEMP</v>
      </c>
      <c r="E110" s="24" t="s">
        <v>807</v>
      </c>
      <c r="I110" s="40"/>
    </row>
    <row r="111" spans="1:9" x14ac:dyDescent="0.25">
      <c r="A111" s="24" t="str">
        <f t="shared" si="1"/>
        <v>00042AAE</v>
      </c>
      <c r="B111" s="50" t="s">
        <v>921</v>
      </c>
      <c r="C111" s="33" t="s">
        <v>1766</v>
      </c>
      <c r="D111" s="24" t="str">
        <f>IFERROR(INDEX(OVERLAY.BIN!$C$59:$T$183,MATCH(A111,OVERLAY.BIN!$C$59:$C$183,0),5), "**UNUSED**")</f>
        <v>PAYTON</v>
      </c>
      <c r="E111" s="24" t="s">
        <v>808</v>
      </c>
      <c r="I111" s="40"/>
    </row>
    <row r="112" spans="1:9" x14ac:dyDescent="0.25">
      <c r="A112" s="24" t="str">
        <f t="shared" si="1"/>
        <v>0004337B</v>
      </c>
      <c r="B112" s="50">
        <v>58480</v>
      </c>
      <c r="C112" s="33" t="s">
        <v>1765</v>
      </c>
      <c r="D112" s="24" t="str">
        <f>IFERROR(INDEX(OVERLAY.BIN!$C$59:$T$183,MATCH(A112,OVERLAY.BIN!$C$59:$C$183,0),5), "**UNUSED**")</f>
        <v>SCHREMPF</v>
      </c>
      <c r="E112" s="24" t="s">
        <v>809</v>
      </c>
      <c r="I112" s="40"/>
    </row>
    <row r="113" spans="1:9" x14ac:dyDescent="0.25">
      <c r="A113" s="24" t="str">
        <f t="shared" si="1"/>
        <v>00043C92</v>
      </c>
      <c r="B113" s="50" t="s">
        <v>922</v>
      </c>
      <c r="C113" s="33" t="s">
        <v>1764</v>
      </c>
      <c r="D113" s="24" t="str">
        <f>IFERROR(INDEX(OVERLAY.BIN!$C$59:$T$183,MATCH(A113,OVERLAY.BIN!$C$59:$C$183,0),5), "**UNUSED**")</f>
        <v>PERSON</v>
      </c>
      <c r="E113" s="24" t="s">
        <v>810</v>
      </c>
      <c r="I113" s="40"/>
    </row>
    <row r="114" spans="1:9" x14ac:dyDescent="0.25">
      <c r="A114" s="24" t="str">
        <f t="shared" si="1"/>
        <v>000444E9</v>
      </c>
      <c r="B114" s="50" t="s">
        <v>923</v>
      </c>
      <c r="C114" s="48" t="s">
        <v>1748</v>
      </c>
      <c r="D114" s="24" t="str">
        <f>IFERROR(INDEX(OVERLAY.BIN!$C$59:$T$183,MATCH(A114,OVERLAY.BIN!$C$59:$C$183,0),5), "**UNUSED**")</f>
        <v>ELLIOTT</v>
      </c>
      <c r="E114" s="24" t="s">
        <v>811</v>
      </c>
      <c r="I114" s="40"/>
    </row>
    <row r="115" spans="1:9" x14ac:dyDescent="0.25">
      <c r="A115" s="24" t="str">
        <f t="shared" si="1"/>
        <v>00044E4F</v>
      </c>
      <c r="B115" s="50" t="s">
        <v>924</v>
      </c>
      <c r="C115" s="33" t="s">
        <v>1763</v>
      </c>
      <c r="D115" s="24" t="str">
        <f>IFERROR(INDEX(OVERLAY.BIN!$C$59:$T$183,MATCH(A115,OVERLAY.BIN!$C$59:$C$183,0),5), "**UNUSED**")</f>
        <v>ROBINSON</v>
      </c>
      <c r="E115" s="24" t="s">
        <v>728</v>
      </c>
      <c r="I115" s="40"/>
    </row>
    <row r="116" spans="1:9" x14ac:dyDescent="0.25">
      <c r="A116" s="24" t="str">
        <f t="shared" si="1"/>
        <v>00045742</v>
      </c>
      <c r="B116" s="50" t="s">
        <v>925</v>
      </c>
      <c r="C116" s="33" t="s">
        <v>1835</v>
      </c>
      <c r="D116" s="24" t="str">
        <f>IFERROR(INDEX(OVERLAY.BIN!$C$59:$T$183,MATCH(A116,OVERLAY.BIN!$C$59:$C$183,0),5), "**UNUSED**")</f>
        <v>RODMAN</v>
      </c>
      <c r="E116" s="24" t="s">
        <v>812</v>
      </c>
      <c r="I116" s="40"/>
    </row>
    <row r="117" spans="1:9" x14ac:dyDescent="0.25">
      <c r="A117" s="24" t="str">
        <f t="shared" si="1"/>
        <v>00045FCA</v>
      </c>
      <c r="B117" s="50" t="s">
        <v>926</v>
      </c>
      <c r="C117" s="33" t="s">
        <v>1762</v>
      </c>
      <c r="D117" s="24" t="str">
        <f>IFERROR(INDEX(OVERLAY.BIN!$C$59:$T$183,MATCH(A117,OVERLAY.BIN!$C$59:$C$183,0),5), "**UNUSED**")</f>
        <v>CUMMINGS</v>
      </c>
      <c r="E117" s="24" t="s">
        <v>813</v>
      </c>
      <c r="I117" s="40"/>
    </row>
    <row r="118" spans="1:9" x14ac:dyDescent="0.25">
      <c r="A118" s="24" t="str">
        <f t="shared" si="1"/>
        <v>00046A43</v>
      </c>
      <c r="B118" s="50" t="s">
        <v>927</v>
      </c>
      <c r="C118" s="33" t="s">
        <v>1761</v>
      </c>
      <c r="D118" s="24" t="str">
        <f>IFERROR(INDEX(OVERLAY.BIN!$C$59:$T$183,MATCH(A118,OVERLAY.BIN!$C$59:$C$183,0),5), "**UNUSED**")</f>
        <v>GREEN</v>
      </c>
      <c r="E118" s="24" t="s">
        <v>814</v>
      </c>
      <c r="I118" s="40"/>
    </row>
    <row r="119" spans="1:9" x14ac:dyDescent="0.25">
      <c r="A119" s="24" t="str">
        <f t="shared" si="1"/>
        <v>000473A3</v>
      </c>
      <c r="B119" s="50" t="s">
        <v>928</v>
      </c>
      <c r="C119" s="33" t="s">
        <v>1836</v>
      </c>
      <c r="D119" s="24" t="str">
        <f>IFERROR(INDEX(OVERLAY.BIN!$C$59:$T$183,MATCH(A119,OVERLAY.BIN!$C$59:$C$183,0),5), "**UNUSED**")</f>
        <v>JOHNSON</v>
      </c>
      <c r="E119" s="24" t="s">
        <v>770</v>
      </c>
      <c r="I119" s="40"/>
    </row>
    <row r="120" spans="1:9" x14ac:dyDescent="0.25">
      <c r="A120" s="24" t="str">
        <f t="shared" si="1"/>
        <v>00047C68</v>
      </c>
      <c r="B120" s="50" t="s">
        <v>929</v>
      </c>
      <c r="C120" s="33" t="s">
        <v>1760</v>
      </c>
      <c r="D120" s="24" t="str">
        <f>IFERROR(INDEX(OVERLAY.BIN!$C$59:$T$183,MATCH(A120,OVERLAY.BIN!$C$59:$C$183,0),5), "**UNUSED**")</f>
        <v>MANNING</v>
      </c>
      <c r="E120" s="24" t="s">
        <v>815</v>
      </c>
      <c r="I120" s="40"/>
    </row>
    <row r="121" spans="1:9" x14ac:dyDescent="0.25">
      <c r="A121" s="24" t="str">
        <f t="shared" si="1"/>
        <v>00048523</v>
      </c>
      <c r="B121" s="50" t="s">
        <v>930</v>
      </c>
      <c r="C121" s="33" t="s">
        <v>1837</v>
      </c>
      <c r="D121" s="24" t="str">
        <f>IFERROR(INDEX(OVERLAY.BIN!$C$59:$T$183,MATCH(A121,OVERLAY.BIN!$C$59:$C$183,0),5), "**UNUSED**")</f>
        <v>MAJERLE</v>
      </c>
      <c r="E121" s="24" t="s">
        <v>816</v>
      </c>
      <c r="I121" s="40"/>
    </row>
    <row r="122" spans="1:9" x14ac:dyDescent="0.25">
      <c r="A122" s="24" t="str">
        <f t="shared" si="1"/>
        <v>00048D1F</v>
      </c>
      <c r="B122" s="50" t="s">
        <v>931</v>
      </c>
      <c r="C122" s="33" t="s">
        <v>1759</v>
      </c>
      <c r="D122" s="24" t="str">
        <f>IFERROR(INDEX(OVERLAY.BIN!$C$59:$T$183,MATCH(A122,OVERLAY.BIN!$C$59:$C$183,0),5), "**UNUSED**")</f>
        <v>PERSON</v>
      </c>
      <c r="E122" s="24" t="s">
        <v>810</v>
      </c>
      <c r="I122" s="40"/>
    </row>
    <row r="123" spans="1:9" x14ac:dyDescent="0.25">
      <c r="A123" s="24" t="str">
        <f t="shared" si="1"/>
        <v>000494B0</v>
      </c>
      <c r="B123" s="50" t="s">
        <v>932</v>
      </c>
      <c r="C123" s="33" t="s">
        <v>1758</v>
      </c>
      <c r="D123" s="24" t="str">
        <f>IFERROR(INDEX(OVERLAY.BIN!$C$59:$T$183,MATCH(A123,OVERLAY.BIN!$C$59:$C$183,0),5), "**UNUSED**")</f>
        <v>TISDALE</v>
      </c>
      <c r="E123" s="24" t="s">
        <v>817</v>
      </c>
      <c r="I123" s="40"/>
    </row>
    <row r="124" spans="1:9" x14ac:dyDescent="0.25">
      <c r="A124" s="24" t="str">
        <f t="shared" si="1"/>
        <v>00049D25</v>
      </c>
      <c r="B124" s="50" t="s">
        <v>933</v>
      </c>
      <c r="C124" s="33" t="s">
        <v>1757</v>
      </c>
      <c r="D124" s="24" t="str">
        <f>IFERROR(INDEX(OVERLAY.BIN!$C$59:$T$183,MATCH(A124,OVERLAY.BIN!$C$59:$C$183,0),5), "**UNUSED**")</f>
        <v>WEST</v>
      </c>
      <c r="E124" s="24" t="s">
        <v>818</v>
      </c>
      <c r="I124" s="40"/>
    </row>
    <row r="125" spans="1:9" x14ac:dyDescent="0.25">
      <c r="A125" s="24" t="str">
        <f t="shared" si="1"/>
        <v>0004A4B4</v>
      </c>
      <c r="B125" s="50" t="s">
        <v>934</v>
      </c>
      <c r="C125" s="33" t="s">
        <v>1756</v>
      </c>
      <c r="D125" s="24" t="str">
        <f>IFERROR(INDEX(OVERLAY.BIN!$C$59:$T$183,MATCH(A125,OVERLAY.BIN!$C$59:$C$183,0),5), "**UNUSED**")</f>
        <v>LAETTNER</v>
      </c>
      <c r="E125" s="24" t="s">
        <v>819</v>
      </c>
      <c r="I125" s="40"/>
    </row>
    <row r="126" spans="1:9" x14ac:dyDescent="0.25">
      <c r="A126" s="24" t="str">
        <f t="shared" si="1"/>
        <v>0004AD96</v>
      </c>
      <c r="B126" s="50" t="s">
        <v>935</v>
      </c>
      <c r="C126" s="33" t="s">
        <v>1755</v>
      </c>
      <c r="D126" s="24" t="str">
        <f>IFERROR(INDEX(OVERLAY.BIN!$C$59:$T$183,MATCH(A126,OVERLAY.BIN!$C$59:$C$183,0),5), "**UNUSED**")</f>
        <v>MARSHALL</v>
      </c>
      <c r="E126" s="24" t="s">
        <v>820</v>
      </c>
      <c r="I126" s="40"/>
    </row>
    <row r="127" spans="1:9" x14ac:dyDescent="0.25">
      <c r="A127" s="24" t="str">
        <f t="shared" si="1"/>
        <v>0004B49C</v>
      </c>
      <c r="B127" s="50" t="s">
        <v>936</v>
      </c>
      <c r="C127" s="33" t="s">
        <v>1754</v>
      </c>
      <c r="D127" s="24" t="str">
        <f>IFERROR(INDEX(OVERLAY.BIN!$C$59:$T$183,MATCH(A127,OVERLAY.BIN!$C$59:$C$183,0),5), "**UNUSED**")</f>
        <v>RIDER</v>
      </c>
      <c r="E127" s="24" t="s">
        <v>821</v>
      </c>
      <c r="I127" s="39"/>
    </row>
    <row r="128" spans="1:9" x14ac:dyDescent="0.25">
      <c r="A128" s="24" t="str">
        <f t="shared" si="1"/>
        <v>0004BDCE</v>
      </c>
      <c r="B128" s="50" t="s">
        <v>937</v>
      </c>
      <c r="C128" s="33" t="s">
        <v>1838</v>
      </c>
      <c r="D128" s="24" t="str">
        <f>IFERROR(INDEX(OVERLAY.BIN!$C$59:$T$183,MATCH(A128,OVERLAY.BIN!$C$59:$C$183,0),5), "**UNUSED**")</f>
        <v>ROOKS</v>
      </c>
      <c r="E128" s="24" t="s">
        <v>822</v>
      </c>
      <c r="G128" s="31"/>
      <c r="I128" s="39"/>
    </row>
    <row r="129" spans="1:9" x14ac:dyDescent="0.25">
      <c r="A129" s="24" t="str">
        <f t="shared" si="1"/>
        <v>0004C6E1</v>
      </c>
      <c r="B129" s="50" t="s">
        <v>938</v>
      </c>
      <c r="C129" s="33" t="s">
        <v>1753</v>
      </c>
      <c r="D129" s="24" t="str">
        <f>IFERROR(INDEX(OVERLAY.BIN!$C$59:$T$183,MATCH(A129,OVERLAY.BIN!$C$59:$C$183,0),5), "**UNUSED**")</f>
        <v>BENOIT</v>
      </c>
      <c r="E129" s="24" t="s">
        <v>823</v>
      </c>
      <c r="I129" s="39"/>
    </row>
    <row r="130" spans="1:9" x14ac:dyDescent="0.25">
      <c r="A130" s="24" t="str">
        <f t="shared" si="1"/>
        <v>0004D04B</v>
      </c>
      <c r="B130" s="50" t="s">
        <v>939</v>
      </c>
      <c r="C130" s="46" t="s">
        <v>1752</v>
      </c>
      <c r="D130" s="24" t="str">
        <f>IFERROR(INDEX(OVERLAY.BIN!$C$59:$T$183,MATCH(A130,OVERLAY.BIN!$C$59:$C$183,0),5), "**UNUSED**")</f>
        <v>HORNACEK</v>
      </c>
      <c r="E130" s="24" t="s">
        <v>824</v>
      </c>
    </row>
    <row r="131" spans="1:9" x14ac:dyDescent="0.25">
      <c r="A131" s="24" t="str">
        <f t="shared" si="1"/>
        <v>0004D927</v>
      </c>
      <c r="B131" s="50" t="s">
        <v>940</v>
      </c>
      <c r="C131" s="46" t="s">
        <v>1747</v>
      </c>
      <c r="D131" s="24" t="str">
        <f>IFERROR(INDEX(OVERLAY.BIN!$C$59:$T$183,MATCH(A131,OVERLAY.BIN!$C$59:$C$183,0),5), "**UNUSED**")</f>
        <v>MALONE</v>
      </c>
      <c r="E131" s="24" t="s">
        <v>717</v>
      </c>
    </row>
    <row r="132" spans="1:9" x14ac:dyDescent="0.25">
      <c r="A132" s="24" t="str">
        <f t="shared" si="1"/>
        <v>0004E26D</v>
      </c>
      <c r="B132" s="50" t="s">
        <v>941</v>
      </c>
      <c r="C132" s="46" t="s">
        <v>1746</v>
      </c>
      <c r="D132" s="24" t="str">
        <f>IFERROR(INDEX(OVERLAY.BIN!$C$59:$T$183,MATCH(A132,OVERLAY.BIN!$C$59:$C$183,0),5), "**UNUSED**")</f>
        <v>STOCKTON</v>
      </c>
      <c r="E132" s="24" t="s">
        <v>825</v>
      </c>
    </row>
  </sheetData>
  <pageMargins left="0.7" right="0.7" top="0.75" bottom="0.75" header="0.3" footer="0.3"/>
  <pageSetup orientation="portrait" horizontalDpi="4294967293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C57"/>
  <sheetViews>
    <sheetView workbookViewId="0"/>
  </sheetViews>
  <sheetFormatPr defaultRowHeight="15" x14ac:dyDescent="0.25"/>
  <cols>
    <col min="1" max="1" width="9.28515625" bestFit="1" customWidth="1"/>
    <col min="2" max="2" width="12.85546875" bestFit="1" customWidth="1"/>
  </cols>
  <sheetData>
    <row r="1" spans="1:3" x14ac:dyDescent="0.25">
      <c r="A1" t="s">
        <v>942</v>
      </c>
      <c r="B1" t="s">
        <v>827</v>
      </c>
    </row>
    <row r="2" spans="1:3" x14ac:dyDescent="0.25">
      <c r="A2" s="24" t="str">
        <f>DEC2HEX((ROW(A2)-2)*8192, 8)</f>
        <v>00000000</v>
      </c>
      <c r="B2" s="24" t="str">
        <f>IFERROR(INDEX(OVERLAY.BIN!$C$3:$T$58,MATCH(A2,OVERLAY.BIN!$C$3:$C$58,0),5), "**UNUSED**")</f>
        <v>CATLING</v>
      </c>
      <c r="C2" t="s">
        <v>1272</v>
      </c>
    </row>
    <row r="3" spans="1:3" x14ac:dyDescent="0.25">
      <c r="A3" s="24" t="str">
        <f t="shared" ref="A3:A56" si="0">DEC2HEX((ROW(A3)-2)*8192, 8)</f>
        <v>00002000</v>
      </c>
      <c r="B3" s="24" t="str">
        <f>IFERROR(INDEX(OVERLAY.BIN!$C$3:$T$58,MATCH(A3,OVERLAY.BIN!$C$3:$C$58,0),5), "**UNUSED**")</f>
        <v>WRIGHT</v>
      </c>
    </row>
    <row r="4" spans="1:3" x14ac:dyDescent="0.25">
      <c r="A4" s="24" t="str">
        <f t="shared" si="0"/>
        <v>00004000</v>
      </c>
      <c r="B4" s="24" t="str">
        <f>IFERROR(INDEX(OVERLAY.BIN!$C$3:$T$58,MATCH(A4,OVERLAY.BIN!$C$3:$C$58,0),5), "**UNUSED**")</f>
        <v>HUTCHINSON</v>
      </c>
      <c r="C4" t="s">
        <v>1494</v>
      </c>
    </row>
    <row r="5" spans="1:3" x14ac:dyDescent="0.25">
      <c r="A5" s="24" t="str">
        <f t="shared" si="0"/>
        <v>00006000</v>
      </c>
      <c r="B5" s="24" t="str">
        <f>IFERROR(INDEX(OVERLAY.BIN!$C$3:$T$58,MATCH(A5,OVERLAY.BIN!$C$3:$C$58,0),5), "**UNUSED**")</f>
        <v>KIRBY</v>
      </c>
    </row>
    <row r="6" spans="1:3" x14ac:dyDescent="0.25">
      <c r="A6" s="24" t="str">
        <f t="shared" si="0"/>
        <v>00008000</v>
      </c>
      <c r="B6" s="24" t="str">
        <f>IFERROR(INDEX(OVERLAY.BIN!$C$3:$T$58,MATCH(A6,OVERLAY.BIN!$C$3:$C$58,0),5), "**UNUSED**")</f>
        <v>D FALCUS</v>
      </c>
      <c r="C6" t="s">
        <v>1300</v>
      </c>
    </row>
    <row r="7" spans="1:3" x14ac:dyDescent="0.25">
      <c r="A7" s="24" t="str">
        <f t="shared" si="0"/>
        <v>0000A000</v>
      </c>
      <c r="B7" s="24" t="str">
        <f>IFERROR(INDEX(OVERLAY.BIN!$C$3:$T$58,MATCH(A7,OVERLAY.BIN!$C$3:$C$58,0),5), "**UNUSED**")</f>
        <v>HODGESON</v>
      </c>
      <c r="C7" t="s">
        <v>1292</v>
      </c>
    </row>
    <row r="8" spans="1:3" x14ac:dyDescent="0.25">
      <c r="A8" s="24" t="str">
        <f t="shared" si="0"/>
        <v>0000C000</v>
      </c>
      <c r="B8" s="24" t="str">
        <f>IFERROR(INDEX(OVERLAY.BIN!$C$3:$T$58,MATCH(A8,OVERLAY.BIN!$C$3:$C$58,0),5), "**UNUSED**")</f>
        <v>TUNNICLIFF</v>
      </c>
      <c r="C8" t="s">
        <v>1495</v>
      </c>
    </row>
    <row r="9" spans="1:3" x14ac:dyDescent="0.25">
      <c r="A9" s="24" t="str">
        <f t="shared" si="0"/>
        <v>0000E000</v>
      </c>
      <c r="B9" s="24" t="str">
        <f>IFERROR(INDEX(OVERLAY.BIN!$C$3:$T$58,MATCH(A9,OVERLAY.BIN!$C$3:$C$58,0),5), "**UNUSED**")</f>
        <v>J FALCUS</v>
      </c>
    </row>
    <row r="10" spans="1:3" x14ac:dyDescent="0.25">
      <c r="A10" s="24" t="str">
        <f t="shared" si="0"/>
        <v>00010000</v>
      </c>
      <c r="B10" s="24" t="str">
        <f>IFERROR(INDEX(OVERLAY.BIN!$C$3:$T$58,MATCH(A10,OVERLAY.BIN!$C$3:$C$58,0),5), "**UNUSED**")</f>
        <v>JAX</v>
      </c>
      <c r="C10" t="s">
        <v>1285</v>
      </c>
    </row>
    <row r="11" spans="1:3" x14ac:dyDescent="0.25">
      <c r="A11" s="24" t="str">
        <f t="shared" si="0"/>
        <v>00012000</v>
      </c>
      <c r="B11" s="24" t="str">
        <f>IFERROR(INDEX(OVERLAY.BIN!$C$3:$T$58,MATCH(A11,OVERLAY.BIN!$C$3:$C$58,0),5), "**UNUSED**")</f>
        <v>MAD MIKE</v>
      </c>
      <c r="C11" t="s">
        <v>1297</v>
      </c>
    </row>
    <row r="12" spans="1:3" x14ac:dyDescent="0.25">
      <c r="A12" s="24" t="str">
        <f t="shared" si="0"/>
        <v>00014000</v>
      </c>
      <c r="B12" s="24" t="str">
        <f>IFERROR(INDEX(OVERLAY.BIN!$C$3:$T$58,MATCH(A12,OVERLAY.BIN!$C$3:$C$58,0),5), "**UNUSED**")</f>
        <v>MCHUGH</v>
      </c>
      <c r="C12" t="s">
        <v>1268</v>
      </c>
    </row>
    <row r="13" spans="1:3" x14ac:dyDescent="0.25">
      <c r="A13" s="24" t="str">
        <f t="shared" si="0"/>
        <v>00016000</v>
      </c>
      <c r="B13" s="24" t="str">
        <f>IFERROR(INDEX(OVERLAY.BIN!$C$3:$T$58,MATCH(A13,OVERLAY.BIN!$C$3:$C$58,0),5), "**UNUSED**")</f>
        <v>GRAY</v>
      </c>
    </row>
    <row r="14" spans="1:3" x14ac:dyDescent="0.25">
      <c r="A14" s="24" t="str">
        <f t="shared" si="0"/>
        <v>00018000</v>
      </c>
      <c r="B14" s="24" t="str">
        <f>IFERROR(INDEX(OVERLAY.BIN!$C$3:$T$58,MATCH(A14,OVERLAY.BIN!$C$3:$C$58,0),5), "**UNUSED**")</f>
        <v>HIGGINS</v>
      </c>
      <c r="C14" t="s">
        <v>1277</v>
      </c>
    </row>
    <row r="15" spans="1:3" x14ac:dyDescent="0.25">
      <c r="A15" s="24" t="str">
        <f t="shared" si="0"/>
        <v>0001A000</v>
      </c>
      <c r="B15" s="24" t="str">
        <f>IFERROR(INDEX(OVERLAY.BIN!$C$3:$T$58,MATCH(A15,OVERLAY.BIN!$C$3:$C$58,0),5), "**UNUSED**")</f>
        <v>HILL</v>
      </c>
      <c r="C15" t="s">
        <v>1288</v>
      </c>
    </row>
    <row r="16" spans="1:3" x14ac:dyDescent="0.25">
      <c r="A16" s="24" t="str">
        <f t="shared" si="0"/>
        <v>0001C000</v>
      </c>
      <c r="B16" s="24" t="str">
        <f>IFERROR(INDEX(OVERLAY.BIN!$C$3:$T$58,MATCH(A16,OVERLAY.BIN!$C$3:$C$58,0),5), "**UNUSED**")</f>
        <v>SNAKE</v>
      </c>
      <c r="C16" t="s">
        <v>1267</v>
      </c>
    </row>
    <row r="17" spans="1:3" x14ac:dyDescent="0.25">
      <c r="A17" s="24" t="str">
        <f t="shared" si="0"/>
        <v>0001E000</v>
      </c>
      <c r="B17" s="24" t="str">
        <f>IFERROR(INDEX(OVERLAY.BIN!$C$3:$T$58,MATCH(A17,OVERLAY.BIN!$C$3:$C$58,0),5), "**UNUSED**")</f>
        <v>J MOON</v>
      </c>
      <c r="C17" t="s">
        <v>1290</v>
      </c>
    </row>
    <row r="18" spans="1:3" x14ac:dyDescent="0.25">
      <c r="A18" s="24" t="str">
        <f t="shared" si="0"/>
        <v>00020000</v>
      </c>
      <c r="B18" s="24" t="str">
        <f>IFERROR(INDEX(OVERLAY.BIN!$C$3:$T$58,MATCH(A18,OVERLAY.BIN!$C$3:$C$58,0),5), "**UNUSED**")</f>
        <v>CHOW CHOW</v>
      </c>
      <c r="C18" t="s">
        <v>1484</v>
      </c>
    </row>
    <row r="19" spans="1:3" x14ac:dyDescent="0.25">
      <c r="A19" s="24" t="str">
        <f t="shared" si="0"/>
        <v>00022000</v>
      </c>
      <c r="B19" s="24" t="str">
        <f>IFERROR(INDEX(OVERLAY.BIN!$C$3:$T$58,MATCH(A19,OVERLAY.BIN!$C$3:$C$58,0),5), "**UNUSED**")</f>
        <v>BRUTAH</v>
      </c>
      <c r="C19" t="s">
        <v>1266</v>
      </c>
    </row>
    <row r="20" spans="1:3" x14ac:dyDescent="0.25">
      <c r="A20" s="24" t="str">
        <f t="shared" si="0"/>
        <v>00024000</v>
      </c>
      <c r="B20" s="24" t="str">
        <f>IFERROR(INDEX(OVERLAY.BIN!$C$3:$T$58,MATCH(A20,OVERLAY.BIN!$C$3:$C$58,0),5), "**UNUSED**")</f>
        <v>WEASEL</v>
      </c>
      <c r="C20" t="s">
        <v>1280</v>
      </c>
    </row>
    <row r="21" spans="1:3" x14ac:dyDescent="0.25">
      <c r="A21" s="24" t="str">
        <f t="shared" si="0"/>
        <v>00026000</v>
      </c>
      <c r="B21" s="24" t="str">
        <f>IFERROR(INDEX(OVERLAY.BIN!$C$3:$T$58,MATCH(A21,OVERLAY.BIN!$C$3:$C$58,0),5), "**UNUSED**")</f>
        <v>FACIME</v>
      </c>
      <c r="C21" t="s">
        <v>1480</v>
      </c>
    </row>
    <row r="22" spans="1:3" x14ac:dyDescent="0.25">
      <c r="A22" s="24" t="str">
        <f>DEC2HEX((ROW(A22)-2)*8192, 8)</f>
        <v>00028000</v>
      </c>
      <c r="B22" s="24" t="str">
        <f>IFERROR(INDEX(OVERLAY.BIN!$C$3:$T$58,MATCH(A22,OVERLAY.BIN!$C$3:$C$58,0),5), "**UNUSED**")</f>
        <v>FUMUNGUS</v>
      </c>
      <c r="C22" t="s">
        <v>1293</v>
      </c>
    </row>
    <row r="23" spans="1:3" x14ac:dyDescent="0.25">
      <c r="A23" s="24" t="str">
        <f t="shared" si="0"/>
        <v>0002A000</v>
      </c>
      <c r="B23" s="24" t="str">
        <f>IFERROR(INDEX(OVERLAY.BIN!$C$3:$T$58,MATCH(A23,OVERLAY.BIN!$C$3:$C$58,0),5), "**UNUSED**")</f>
        <v>KABUKI</v>
      </c>
      <c r="C23" t="s">
        <v>1296</v>
      </c>
    </row>
    <row r="24" spans="1:3" x14ac:dyDescent="0.25">
      <c r="A24" s="24" t="str">
        <f t="shared" si="0"/>
        <v>0002C000</v>
      </c>
      <c r="B24" s="24" t="str">
        <f>IFERROR(INDEX(OVERLAY.BIN!$C$3:$T$58,MATCH(A24,OVERLAY.BIN!$C$3:$C$58,0),5), "**UNUSED**")</f>
        <v>KITA</v>
      </c>
    </row>
    <row r="25" spans="1:3" x14ac:dyDescent="0.25">
      <c r="A25" s="24" t="str">
        <f t="shared" si="0"/>
        <v>0002E000</v>
      </c>
      <c r="B25" s="24" t="str">
        <f>IFERROR(INDEX(OVERLAY.BIN!$C$3:$T$58,MATCH(A25,OVERLAY.BIN!$C$3:$C$58,0),5), "**UNUSED**")</f>
        <v>MAX</v>
      </c>
      <c r="C25" t="s">
        <v>1616</v>
      </c>
    </row>
    <row r="26" spans="1:3" x14ac:dyDescent="0.25">
      <c r="A26" s="24" t="str">
        <f t="shared" si="0"/>
        <v>00030000</v>
      </c>
      <c r="B26" s="24" t="str">
        <f>IFERROR(INDEX(OVERLAY.BIN!$C$3:$T$58,MATCH(A26,OVERLAY.BIN!$C$3:$C$58,0),5), "**UNUSED**")</f>
        <v>MAGIC HAIR</v>
      </c>
      <c r="C26" t="s">
        <v>1603</v>
      </c>
    </row>
    <row r="27" spans="1:3" x14ac:dyDescent="0.25">
      <c r="A27" s="24" t="str">
        <f t="shared" si="0"/>
        <v>00032000</v>
      </c>
      <c r="B27" s="24" t="str">
        <f>IFERROR(INDEX(OVERLAY.BIN!$C$3:$T$58,MATCH(A27,OVERLAY.BIN!$C$3:$C$58,0),5), "**UNUSED**")</f>
        <v>SEQUOIA</v>
      </c>
      <c r="C27" t="s">
        <v>1618</v>
      </c>
    </row>
    <row r="28" spans="1:3" x14ac:dyDescent="0.25">
      <c r="A28" s="24" t="str">
        <f t="shared" si="0"/>
        <v>00034000</v>
      </c>
      <c r="B28" s="24" t="str">
        <f>IFERROR(INDEX(OVERLAY.BIN!$C$3:$T$58,MATCH(A28,OVERLAY.BIN!$C$3:$C$58,0),5), "**UNUSED**")</f>
        <v>SPRITE BOY</v>
      </c>
    </row>
    <row r="29" spans="1:3" x14ac:dyDescent="0.25">
      <c r="A29" s="24" t="str">
        <f t="shared" si="0"/>
        <v>00036000</v>
      </c>
      <c r="B29" s="24" t="str">
        <f>IFERROR(INDEX(OVERLAY.BIN!$C$3:$T$58,MATCH(A29,OVERLAY.BIN!$C$3:$C$58,0),5), "**UNUSED**")</f>
        <v>BOO-BOO</v>
      </c>
      <c r="C29" t="s">
        <v>1492</v>
      </c>
    </row>
    <row r="30" spans="1:3" x14ac:dyDescent="0.25">
      <c r="A30" s="24" t="str">
        <f t="shared" si="0"/>
        <v>00038000</v>
      </c>
      <c r="B30" s="24" t="str">
        <f>IFERROR(INDEX(OVERLAY.BIN!$C$3:$T$58,MATCH(A30,OVERLAY.BIN!$C$3:$C$58,0),5), "**UNUSED**")</f>
        <v>PISTOL</v>
      </c>
      <c r="C30" t="s">
        <v>1317</v>
      </c>
    </row>
    <row r="31" spans="1:3" x14ac:dyDescent="0.25">
      <c r="A31" s="24" t="str">
        <f t="shared" si="0"/>
        <v>0003A000</v>
      </c>
      <c r="B31" s="24" t="str">
        <f>IFERROR(INDEX(OVERLAY.BIN!$C$3:$T$58,MATCH(A31,OVERLAY.BIN!$C$3:$C$58,0),5), "**UNUSED**")</f>
        <v>AIR-DOG</v>
      </c>
    </row>
    <row r="32" spans="1:3" x14ac:dyDescent="0.25">
      <c r="A32" s="24" t="str">
        <f t="shared" si="0"/>
        <v>0003C000</v>
      </c>
      <c r="B32" s="24" t="str">
        <f>IFERROR(INDEX(OVERLAY.BIN!$C$3:$T$58,MATCH(A32,OVERLAY.BIN!$C$3:$C$58,0),5), "**UNUSED**")</f>
        <v>CARLTON</v>
      </c>
      <c r="C32" t="s">
        <v>1609</v>
      </c>
    </row>
    <row r="33" spans="1:3" x14ac:dyDescent="0.25">
      <c r="A33" s="24" t="str">
        <f>DEC2HEX((ROW(A33)-2)*8192, 8)</f>
        <v>0003E000</v>
      </c>
      <c r="B33" s="24" t="str">
        <f>IFERROR(INDEX(OVERLAY.BIN!$C$3:$T$58,MATCH(A33,OVERLAY.BIN!$C$3:$C$58,0),5), "**UNUSED**")</f>
        <v>DIVITA</v>
      </c>
      <c r="C33" t="s">
        <v>1493</v>
      </c>
    </row>
    <row r="34" spans="1:3" x14ac:dyDescent="0.25">
      <c r="A34" s="24" t="str">
        <f t="shared" si="0"/>
        <v>00040000</v>
      </c>
      <c r="B34" s="24" t="str">
        <f>IFERROR(INDEX(OVERLAY.BIN!$C$3:$T$58,MATCH(A34,OVERLAY.BIN!$C$3:$C$58,0),5), "**UNUSED**")</f>
        <v>GOSKIE</v>
      </c>
      <c r="C34" t="s">
        <v>1478</v>
      </c>
    </row>
    <row r="35" spans="1:3" x14ac:dyDescent="0.25">
      <c r="A35" s="24" t="str">
        <f t="shared" si="0"/>
        <v>00042000</v>
      </c>
      <c r="B35" s="24" t="str">
        <f>IFERROR(INDEX(OVERLAY.BIN!$C$3:$T$58,MATCH(A35,OVERLAY.BIN!$C$3:$C$58,0),5), "**UNUSED**")</f>
        <v>LIPTAK</v>
      </c>
      <c r="C35" t="s">
        <v>1610</v>
      </c>
    </row>
    <row r="36" spans="1:3" x14ac:dyDescent="0.25">
      <c r="A36" s="24" t="str">
        <f t="shared" si="0"/>
        <v>00044000</v>
      </c>
      <c r="B36" s="24" t="str">
        <f>IFERROR(INDEX(OVERLAY.BIN!$C$3:$T$58,MATCH(A36,OVERLAY.BIN!$C$3:$C$58,0),5), "**UNUSED**")</f>
        <v>RIVETT</v>
      </c>
      <c r="C36" t="s">
        <v>1606</v>
      </c>
    </row>
    <row r="37" spans="1:3" x14ac:dyDescent="0.25">
      <c r="A37" s="24" t="str">
        <f t="shared" si="0"/>
        <v>00046000</v>
      </c>
      <c r="B37" s="24" t="str">
        <f>IFERROR(INDEX(OVERLAY.BIN!$C$3:$T$58,MATCH(A37,OVERLAY.BIN!$C$3:$C$58,0),5), "**UNUSED**")</f>
        <v>TURMELL</v>
      </c>
    </row>
    <row r="38" spans="1:3" x14ac:dyDescent="0.25">
      <c r="A38" s="24" t="str">
        <f t="shared" si="0"/>
        <v>00048000</v>
      </c>
      <c r="B38" s="24" t="str">
        <f>IFERROR(INDEX(OVERLAY.BIN!$C$3:$T$58,MATCH(A38,OVERLAY.BIN!$C$3:$C$58,0),5), "**UNUSED**")</f>
        <v>ADROCK</v>
      </c>
      <c r="C38" t="s">
        <v>1628</v>
      </c>
    </row>
    <row r="39" spans="1:3" x14ac:dyDescent="0.25">
      <c r="A39" s="24" t="str">
        <f t="shared" si="0"/>
        <v>0004A000</v>
      </c>
      <c r="B39" s="24" t="str">
        <f>IFERROR(INDEX(OVERLAY.BIN!$C$3:$T$58,MATCH(A39,OVERLAY.BIN!$C$3:$C$58,0),5), "**UNUSED**")</f>
        <v>CLINTON</v>
      </c>
    </row>
    <row r="40" spans="1:3" x14ac:dyDescent="0.25">
      <c r="A40" s="24" t="str">
        <f t="shared" si="0"/>
        <v>0004C000</v>
      </c>
      <c r="B40" s="24" t="str">
        <f>IFERROR(INDEX(OVERLAY.BIN!$C$3:$T$58,MATCH(A40,OVERLAY.BIN!$C$3:$C$58,0),5), "**UNUSED**")</f>
        <v>CHARLES</v>
      </c>
    </row>
    <row r="41" spans="1:3" x14ac:dyDescent="0.25">
      <c r="A41" s="24" t="str">
        <f t="shared" si="0"/>
        <v>0004E000</v>
      </c>
      <c r="B41" s="24" t="str">
        <f>IFERROR(INDEX(OVERLAY.BIN!$C$3:$T$58,MATCH(A41,OVERLAY.BIN!$C$3:$C$58,0),5), "**UNUSED**")</f>
        <v>THOMAS</v>
      </c>
    </row>
    <row r="42" spans="1:3" x14ac:dyDescent="0.25">
      <c r="A42" s="24" t="str">
        <f t="shared" si="0"/>
        <v>00050000</v>
      </c>
      <c r="B42" s="24" t="str">
        <f>IFERROR(INDEX(OVERLAY.BIN!$C$3:$T$58,MATCH(A42,OVERLAY.BIN!$C$3:$C$58,0),5), "**UNUSED**")</f>
        <v>F PRINCE</v>
      </c>
    </row>
    <row r="43" spans="1:3" x14ac:dyDescent="0.25">
      <c r="A43" s="24" t="str">
        <f t="shared" si="0"/>
        <v>00052000</v>
      </c>
      <c r="B43" s="24" t="str">
        <f>IFERROR(INDEX(OVERLAY.BIN!$C$3:$T$58,MATCH(A43,OVERLAY.BIN!$C$3:$C$58,0),5), "**UNUSED**")</f>
        <v>GORDON</v>
      </c>
    </row>
    <row r="44" spans="1:3" x14ac:dyDescent="0.25">
      <c r="A44" s="24" t="str">
        <f t="shared" si="0"/>
        <v>00054000</v>
      </c>
      <c r="B44" s="24" t="str">
        <f>IFERROR(INDEX(OVERLAY.BIN!$C$3:$T$58,MATCH(A44,OVERLAY.BIN!$C$3:$C$58,0),5), "**UNUSED**")</f>
        <v>HEAVY D</v>
      </c>
    </row>
    <row r="45" spans="1:3" x14ac:dyDescent="0.25">
      <c r="A45" s="24" t="str">
        <f t="shared" si="0"/>
        <v>00056000</v>
      </c>
      <c r="B45" s="24" t="str">
        <f>IFERROR(INDEX(OVERLAY.BIN!$C$3:$T$58,MATCH(A45,OVERLAY.BIN!$C$3:$C$58,0),5), "**UNUSED**")</f>
        <v>H CLINTON</v>
      </c>
    </row>
    <row r="46" spans="1:3" x14ac:dyDescent="0.25">
      <c r="A46" s="24" t="str">
        <f t="shared" si="0"/>
        <v>00058000</v>
      </c>
      <c r="B46" s="24" t="str">
        <f>IFERROR(INDEX(OVERLAY.BIN!$C$3:$T$58,MATCH(A46,OVERLAY.BIN!$C$3:$C$58,0),5), "**UNUSED**")</f>
        <v>JAZZY JEFF</v>
      </c>
    </row>
    <row r="47" spans="1:3" x14ac:dyDescent="0.25">
      <c r="A47" s="24" t="str">
        <f t="shared" si="0"/>
        <v>0005A000</v>
      </c>
      <c r="B47" s="24" t="str">
        <f>IFERROR(INDEX(OVERLAY.BIN!$C$3:$T$58,MATCH(A47,OVERLAY.BIN!$C$3:$C$58,0),5), "**UNUSED**")</f>
        <v>MCA</v>
      </c>
      <c r="C47" t="s">
        <v>1629</v>
      </c>
    </row>
    <row r="48" spans="1:3" x14ac:dyDescent="0.25">
      <c r="A48" s="24" t="str">
        <f t="shared" si="0"/>
        <v>0005C000</v>
      </c>
      <c r="B48" s="24" t="str">
        <f>IFERROR(INDEX(OVERLAY.BIN!$C$3:$T$58,MATCH(A48,OVERLAY.BIN!$C$3:$C$58,0),5), "**UNUSED**")</f>
        <v>MIKE-D</v>
      </c>
      <c r="C48" t="s">
        <v>1630</v>
      </c>
    </row>
    <row r="49" spans="1:2" x14ac:dyDescent="0.25">
      <c r="A49" s="24" t="str">
        <f t="shared" si="0"/>
        <v>0005E000</v>
      </c>
      <c r="B49" s="24" t="str">
        <f>IFERROR(INDEX(OVERLAY.BIN!$C$3:$T$58,MATCH(A49,OVERLAY.BIN!$C$3:$C$58,0),5), "**UNUSED**")</f>
        <v>MOORE</v>
      </c>
    </row>
    <row r="50" spans="1:2" x14ac:dyDescent="0.25">
      <c r="A50" s="24" t="str">
        <f t="shared" si="0"/>
        <v>00060000</v>
      </c>
      <c r="B50" s="24" t="str">
        <f>IFERROR(INDEX(OVERLAY.BIN!$C$3:$T$58,MATCH(A50,OVERLAY.BIN!$C$3:$C$58,0),5), "**UNUSED**")</f>
        <v>RENALDO</v>
      </c>
    </row>
    <row r="51" spans="1:2" x14ac:dyDescent="0.25">
      <c r="A51" s="24" t="str">
        <f t="shared" si="0"/>
        <v>00062000</v>
      </c>
      <c r="B51" s="24" t="str">
        <f>IFERROR(INDEX(OVERLAY.BIN!$C$3:$T$58,MATCH(A51,OVERLAY.BIN!$C$3:$C$58,0),5), "**UNUSED**")</f>
        <v>SHELLY</v>
      </c>
    </row>
    <row r="52" spans="1:2" x14ac:dyDescent="0.25">
      <c r="A52" s="24" t="str">
        <f>DEC2HEX((ROW(A52)-2)*8192, 8)</f>
        <v>00064000</v>
      </c>
      <c r="B52" s="24" t="str">
        <f>IFERROR(INDEX(OVERLAY.BIN!$C$3:$T$58,MATCH(A52,OVERLAY.BIN!$C$3:$C$58,0),5), "**UNUSED**")</f>
        <v>BENNY</v>
      </c>
    </row>
    <row r="53" spans="1:2" x14ac:dyDescent="0.25">
      <c r="A53" s="24" t="str">
        <f t="shared" si="0"/>
        <v>00066000</v>
      </c>
      <c r="B53" s="24" t="str">
        <f>IFERROR(INDEX(OVERLAY.BIN!$C$3:$T$58,MATCH(A53,OVERLAY.BIN!$C$3:$C$58,0),5), "**UNUSED**")</f>
        <v>BLAZE</v>
      </c>
    </row>
    <row r="54" spans="1:2" x14ac:dyDescent="0.25">
      <c r="A54" s="24" t="str">
        <f t="shared" si="0"/>
        <v>00068000</v>
      </c>
      <c r="B54" s="24" t="str">
        <f>IFERROR(INDEX(OVERLAY.BIN!$C$3:$T$58,MATCH(A54,OVERLAY.BIN!$C$3:$C$58,0),5), "**UNUSED**")</f>
        <v>HUGO</v>
      </c>
    </row>
    <row r="55" spans="1:2" x14ac:dyDescent="0.25">
      <c r="A55" s="24" t="str">
        <f t="shared" si="0"/>
        <v>0006A000</v>
      </c>
      <c r="B55" s="24" t="str">
        <f>IFERROR(INDEX(OVERLAY.BIN!$C$3:$T$58,MATCH(A55,OVERLAY.BIN!$C$3:$C$58,0),5), "**UNUSED**")</f>
        <v>BIRD</v>
      </c>
    </row>
    <row r="56" spans="1:2" x14ac:dyDescent="0.25">
      <c r="A56" s="24" t="str">
        <f t="shared" si="0"/>
        <v>0006C000</v>
      </c>
      <c r="B56" s="24" t="str">
        <f>IFERROR(INDEX(OVERLAY.BIN!$C$3:$T$58,MATCH(A56,OVERLAY.BIN!$C$3:$C$58,0),5), "**UNUSED**")</f>
        <v>GORILLA</v>
      </c>
    </row>
    <row r="57" spans="1:2" x14ac:dyDescent="0.25">
      <c r="A57" s="24" t="str">
        <f>DEC2HEX((ROW(A57)-2)*8192, 8)</f>
        <v>0006E000</v>
      </c>
      <c r="B57" s="24" t="str">
        <f>IFERROR(INDEX(OVERLAY.BIN!$C$3:$T$58,MATCH(A57,OVERLAY.BIN!$C$3:$C$58,0),5), "**UNUSED**")</f>
        <v>CRUNCH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L195"/>
  <sheetViews>
    <sheetView workbookViewId="0">
      <selection activeCell="C8" sqref="C8"/>
    </sheetView>
  </sheetViews>
  <sheetFormatPr defaultRowHeight="15" x14ac:dyDescent="0.25"/>
  <cols>
    <col min="2" max="2" width="13.28515625" bestFit="1" customWidth="1"/>
    <col min="3" max="3" width="12.140625" bestFit="1" customWidth="1"/>
  </cols>
  <sheetData>
    <row r="1" spans="1:10" x14ac:dyDescent="0.25">
      <c r="A1" t="s">
        <v>942</v>
      </c>
      <c r="B1" t="s">
        <v>827</v>
      </c>
      <c r="D1" t="s">
        <v>1235</v>
      </c>
    </row>
    <row r="2" spans="1:10" x14ac:dyDescent="0.25">
      <c r="A2" s="24" t="str">
        <f>DEC2HEX((ROW(A2)-2)*20480,8)</f>
        <v>00000000</v>
      </c>
      <c r="B2" s="24" t="str">
        <f>IFERROR(INDEX(OVERLAY.BIN!$C$3:$T$183,MATCH(A2,OVERLAY.BIN!$E$3:$E$183,0),5), "**UNUSED**")</f>
        <v>ABDUL-RAUF</v>
      </c>
      <c r="D2">
        <v>0</v>
      </c>
    </row>
    <row r="3" spans="1:10" x14ac:dyDescent="0.25">
      <c r="A3" s="24" t="str">
        <f t="shared" ref="A3:A66" si="0">DEC2HEX((ROW(A3)-2)*20480,8)</f>
        <v>00005000</v>
      </c>
      <c r="B3" s="24" t="str">
        <f>IFERROR(INDEX(OVERLAY.BIN!$C$3:$T$183,MATCH(A3,OVERLAY.BIN!$E$3:$E$183,0),5), "**UNUSED**")</f>
        <v>ANDERSON</v>
      </c>
      <c r="D3">
        <f>D2+1</f>
        <v>1</v>
      </c>
    </row>
    <row r="4" spans="1:10" x14ac:dyDescent="0.25">
      <c r="A4" s="24" t="str">
        <f t="shared" si="0"/>
        <v>0000A000</v>
      </c>
      <c r="B4" s="24" t="str">
        <f>IFERROR(INDEX(OVERLAY.BIN!$C$3:$T$183,MATCH(A4,OVERLAY.BIN!$E$3:$E$183,0),5), "**UNUSED**")</f>
        <v>**UNUSED**</v>
      </c>
      <c r="C4" t="s">
        <v>953</v>
      </c>
      <c r="D4">
        <f t="shared" ref="D4:D67" si="1">D3+1</f>
        <v>2</v>
      </c>
      <c r="J4" t="s">
        <v>1266</v>
      </c>
    </row>
    <row r="5" spans="1:10" x14ac:dyDescent="0.25">
      <c r="A5" s="24" t="str">
        <f t="shared" si="0"/>
        <v>0000F000</v>
      </c>
      <c r="B5" s="24" t="str">
        <f>IFERROR(INDEX(OVERLAY.BIN!$C$3:$T$183,MATCH(A5,OVERLAY.BIN!$E$3:$E$183,0),5), "**UNUSED**")</f>
        <v>AUGMON</v>
      </c>
      <c r="D5">
        <f t="shared" si="1"/>
        <v>3</v>
      </c>
    </row>
    <row r="6" spans="1:10" x14ac:dyDescent="0.25">
      <c r="A6" s="24" t="str">
        <f t="shared" si="0"/>
        <v>00014000</v>
      </c>
      <c r="B6" s="24" t="str">
        <f>IFERROR(INDEX(OVERLAY.BIN!$C$3:$T$183,MATCH(A6,OVERLAY.BIN!$E$3:$E$183,0),5), "**UNUSED**")</f>
        <v>BAKER</v>
      </c>
      <c r="D6">
        <f t="shared" si="1"/>
        <v>4</v>
      </c>
    </row>
    <row r="7" spans="1:10" x14ac:dyDescent="0.25">
      <c r="A7" s="24" t="str">
        <f t="shared" si="0"/>
        <v>00019000</v>
      </c>
      <c r="B7" s="24" t="str">
        <f>IFERROR(INDEX(OVERLAY.BIN!$C$3:$T$183,MATCH(A7,OVERLAY.BIN!$E$3:$E$183,0),5), "**UNUSED**")</f>
        <v>BARROS</v>
      </c>
      <c r="D7">
        <f t="shared" si="1"/>
        <v>5</v>
      </c>
    </row>
    <row r="8" spans="1:10" x14ac:dyDescent="0.25">
      <c r="A8" s="24" t="str">
        <f t="shared" si="0"/>
        <v>0001E000</v>
      </c>
      <c r="B8" s="24" t="str">
        <f>IFERROR(INDEX(OVERLAY.BIN!$C$3:$T$183,MATCH(A8,OVERLAY.BIN!$E$3:$E$183,0),5), "**UNUSED**")</f>
        <v>BENOIT</v>
      </c>
      <c r="D8">
        <f t="shared" si="1"/>
        <v>6</v>
      </c>
    </row>
    <row r="9" spans="1:10" x14ac:dyDescent="0.25">
      <c r="A9" s="24" t="str">
        <f t="shared" si="0"/>
        <v>00023000</v>
      </c>
      <c r="B9" s="24" t="str">
        <f>IFERROR(INDEX(OVERLAY.BIN!$C$3:$T$183,MATCH(A9,OVERLAY.BIN!$E$3:$E$183,0),5), "**UNUSED**")</f>
        <v>BLAYLOCK</v>
      </c>
      <c r="D9">
        <f t="shared" si="1"/>
        <v>7</v>
      </c>
    </row>
    <row r="10" spans="1:10" x14ac:dyDescent="0.25">
      <c r="A10" s="24" t="str">
        <f t="shared" si="0"/>
        <v>00028000</v>
      </c>
      <c r="B10" s="24" t="str">
        <f>IFERROR(INDEX(OVERLAY.BIN!$C$3:$T$183,MATCH(A10,OVERLAY.BIN!$E$3:$E$183,0),5), "**UNUSED**")</f>
        <v>BOGUES</v>
      </c>
      <c r="D10">
        <f t="shared" si="1"/>
        <v>8</v>
      </c>
    </row>
    <row r="11" spans="1:10" x14ac:dyDescent="0.25">
      <c r="A11" s="24" t="str">
        <f t="shared" si="0"/>
        <v>0002D000</v>
      </c>
      <c r="B11" s="24" t="str">
        <f>IFERROR(INDEX(OVERLAY.BIN!$C$3:$T$183,MATCH(A11,OVERLAY.BIN!$E$3:$E$183,0),5), "**UNUSED**")</f>
        <v>BRADLEY</v>
      </c>
      <c r="D11">
        <f t="shared" si="1"/>
        <v>9</v>
      </c>
    </row>
    <row r="12" spans="1:10" x14ac:dyDescent="0.25">
      <c r="A12" s="24" t="str">
        <f t="shared" si="0"/>
        <v>00032000</v>
      </c>
      <c r="B12" s="24" t="str">
        <f>IFERROR(INDEX(OVERLAY.BIN!$C$3:$T$183,MATCH(A12,OVERLAY.BIN!$E$3:$E$183,0),5), "**UNUSED**")</f>
        <v>BROWN</v>
      </c>
      <c r="D12">
        <f t="shared" si="1"/>
        <v>10</v>
      </c>
    </row>
    <row r="13" spans="1:10" x14ac:dyDescent="0.25">
      <c r="A13" s="24" t="str">
        <f t="shared" si="0"/>
        <v>00037000</v>
      </c>
      <c r="B13" s="24" t="str">
        <f>IFERROR(INDEX(OVERLAY.BIN!$C$3:$T$183,MATCH(A13,OVERLAY.BIN!$E$3:$E$183,0),5), "**UNUSED**")</f>
        <v>CASSELL</v>
      </c>
      <c r="D13">
        <f t="shared" si="1"/>
        <v>11</v>
      </c>
    </row>
    <row r="14" spans="1:10" x14ac:dyDescent="0.25">
      <c r="A14" s="24" t="str">
        <f t="shared" si="0"/>
        <v>0003C000</v>
      </c>
      <c r="B14" s="24" t="str">
        <f>IFERROR(INDEX(OVERLAY.BIN!$C$3:$T$183,MATCH(A14,OVERLAY.BIN!$E$3:$E$183,0),5), "**UNUSED**")</f>
        <v>CHAPMAN</v>
      </c>
      <c r="D14">
        <f t="shared" si="1"/>
        <v>12</v>
      </c>
    </row>
    <row r="15" spans="1:10" x14ac:dyDescent="0.25">
      <c r="A15" s="24" t="str">
        <f t="shared" si="0"/>
        <v>00041000</v>
      </c>
      <c r="B15" s="24" t="str">
        <f>IFERROR(INDEX(OVERLAY.BIN!$C$3:$T$183,MATCH(A15,OVERLAY.BIN!$E$3:$E$183,0),5), "**UNUSED**")</f>
        <v>CHEANEY</v>
      </c>
      <c r="D15">
        <f t="shared" si="1"/>
        <v>13</v>
      </c>
    </row>
    <row r="16" spans="1:10" x14ac:dyDescent="0.25">
      <c r="A16" s="24" t="str">
        <f t="shared" si="0"/>
        <v>00046000</v>
      </c>
      <c r="B16" s="24" t="str">
        <f>IFERROR(INDEX(OVERLAY.BIN!$C$3:$T$183,MATCH(A16,OVERLAY.BIN!$E$3:$E$183,0),5), "**UNUSED**")</f>
        <v>COLEMAN</v>
      </c>
      <c r="D16">
        <f t="shared" si="1"/>
        <v>14</v>
      </c>
    </row>
    <row r="17" spans="1:4" x14ac:dyDescent="0.25">
      <c r="A17" s="24" t="str">
        <f t="shared" si="0"/>
        <v>0004B000</v>
      </c>
      <c r="B17" s="24" t="str">
        <f>IFERROR(INDEX(OVERLAY.BIN!$C$3:$T$183,MATCH(A17,OVERLAY.BIN!$E$3:$E$183,0),5), "**UNUSED**")</f>
        <v>CUMMINGS</v>
      </c>
      <c r="D17">
        <f t="shared" si="1"/>
        <v>15</v>
      </c>
    </row>
    <row r="18" spans="1:4" x14ac:dyDescent="0.25">
      <c r="A18" s="24" t="str">
        <f t="shared" si="0"/>
        <v>00050000</v>
      </c>
      <c r="B18" s="24" t="str">
        <f>IFERROR(INDEX(OVERLAY.BIN!$C$3:$T$183,MATCH(A18,OVERLAY.BIN!$E$3:$E$183,0),5), "**UNUSED**")</f>
        <v>CURLEY</v>
      </c>
      <c r="D18">
        <f t="shared" si="1"/>
        <v>16</v>
      </c>
    </row>
    <row r="19" spans="1:4" x14ac:dyDescent="0.25">
      <c r="A19" s="24" t="str">
        <f t="shared" si="0"/>
        <v>00055000</v>
      </c>
      <c r="B19" s="24" t="str">
        <f>IFERROR(INDEX(OVERLAY.BIN!$C$3:$T$183,MATCH(A19,OVERLAY.BIN!$E$3:$E$183,0),5), "**UNUSED**")</f>
        <v>CURRY</v>
      </c>
      <c r="D19">
        <f t="shared" si="1"/>
        <v>17</v>
      </c>
    </row>
    <row r="20" spans="1:4" x14ac:dyDescent="0.25">
      <c r="A20" s="24" t="str">
        <f t="shared" si="0"/>
        <v>0005A000</v>
      </c>
      <c r="B20" s="24" t="str">
        <f>IFERROR(INDEX(OVERLAY.BIN!$C$3:$T$183,MATCH(A20,OVERLAY.BIN!$E$3:$E$183,0),5), "**UNUSED**")</f>
        <v>DARE</v>
      </c>
      <c r="D20">
        <f t="shared" si="1"/>
        <v>18</v>
      </c>
    </row>
    <row r="21" spans="1:4" x14ac:dyDescent="0.25">
      <c r="A21" s="24" t="str">
        <f t="shared" si="0"/>
        <v>0005F000</v>
      </c>
      <c r="B21" s="24" t="str">
        <f>IFERROR(INDEX(OVERLAY.BIN!$C$3:$T$183,MATCH(A21,OVERLAY.BIN!$E$3:$E$183,0),5), "**UNUSED**")</f>
        <v>DAUGHERTY</v>
      </c>
      <c r="D21">
        <f t="shared" si="1"/>
        <v>19</v>
      </c>
    </row>
    <row r="22" spans="1:4" x14ac:dyDescent="0.25">
      <c r="A22" s="24" t="str">
        <f t="shared" si="0"/>
        <v>00064000</v>
      </c>
      <c r="B22" s="24" t="str">
        <f>IFERROR(INDEX(OVERLAY.BIN!$C$3:$T$183,MATCH(A22,OVERLAY.BIN!$E$3:$E$183,0),5), "**UNUSED**")</f>
        <v>DAVIS</v>
      </c>
      <c r="D22">
        <f t="shared" si="1"/>
        <v>20</v>
      </c>
    </row>
    <row r="23" spans="1:4" x14ac:dyDescent="0.25">
      <c r="A23" s="24" t="str">
        <f t="shared" si="0"/>
        <v>00069000</v>
      </c>
      <c r="B23" s="24" t="str">
        <f>IFERROR(INDEX(OVERLAY.BIN!$C$3:$T$183,MATCH(A23,OVERLAY.BIN!$E$3:$E$183,0),5), "**UNUSED**")</f>
        <v>DAY</v>
      </c>
      <c r="D23">
        <f t="shared" si="1"/>
        <v>21</v>
      </c>
    </row>
    <row r="24" spans="1:4" x14ac:dyDescent="0.25">
      <c r="A24" s="24" t="str">
        <f t="shared" si="0"/>
        <v>0006E000</v>
      </c>
      <c r="B24" s="24" t="str">
        <f>IFERROR(INDEX(OVERLAY.BIN!$C$3:$T$183,MATCH(A24,OVERLAY.BIN!$E$3:$E$183,0),5), "**UNUSED**")</f>
        <v>DIVAC</v>
      </c>
      <c r="D24">
        <f t="shared" si="1"/>
        <v>22</v>
      </c>
    </row>
    <row r="25" spans="1:4" x14ac:dyDescent="0.25">
      <c r="A25" s="24" t="str">
        <f t="shared" si="0"/>
        <v>00073000</v>
      </c>
      <c r="B25" s="24" t="str">
        <f>IFERROR(INDEX(OVERLAY.BIN!$C$3:$T$183,MATCH(A25,OVERLAY.BIN!$E$3:$E$183,0),5), "**UNUSED**")</f>
        <v>DREXLER</v>
      </c>
      <c r="D25">
        <f t="shared" si="1"/>
        <v>23</v>
      </c>
    </row>
    <row r="26" spans="1:4" x14ac:dyDescent="0.25">
      <c r="A26" s="24" t="str">
        <f t="shared" si="0"/>
        <v>00078000</v>
      </c>
      <c r="B26" s="24" t="str">
        <f>IFERROR(INDEX(OVERLAY.BIN!$C$3:$T$183,MATCH(A26,OVERLAY.BIN!$E$3:$E$183,0),5), "**UNUSED**")</f>
        <v>DUMARS</v>
      </c>
      <c r="D26">
        <f t="shared" si="1"/>
        <v>24</v>
      </c>
    </row>
    <row r="27" spans="1:4" x14ac:dyDescent="0.25">
      <c r="A27" s="24" t="str">
        <f t="shared" si="0"/>
        <v>0007D000</v>
      </c>
      <c r="B27" s="24" t="str">
        <f>IFERROR(INDEX(OVERLAY.BIN!$C$3:$T$183,MATCH(A27,OVERLAY.BIN!$E$3:$E$183,0),5), "**UNUSED**")</f>
        <v>DUMAS</v>
      </c>
      <c r="D27">
        <f t="shared" si="1"/>
        <v>25</v>
      </c>
    </row>
    <row r="28" spans="1:4" x14ac:dyDescent="0.25">
      <c r="A28" s="24" t="str">
        <f t="shared" si="0"/>
        <v>00082000</v>
      </c>
      <c r="B28" s="24" t="str">
        <f>IFERROR(INDEX(OVERLAY.BIN!$C$3:$T$183,MATCH(A28,OVERLAY.BIN!$E$3:$E$183,0),5), "**UNUSED**")</f>
        <v>EDWARDS</v>
      </c>
      <c r="D28">
        <f t="shared" si="1"/>
        <v>26</v>
      </c>
    </row>
    <row r="29" spans="1:4" x14ac:dyDescent="0.25">
      <c r="A29" s="24" t="str">
        <f t="shared" si="0"/>
        <v>00087000</v>
      </c>
      <c r="B29" s="24" t="str">
        <f>IFERROR(INDEX(OVERLAY.BIN!$C$3:$T$183,MATCH(A29,OVERLAY.BIN!$E$3:$E$183,0),5), "**UNUSED**")</f>
        <v>ELLIOTT</v>
      </c>
      <c r="D29">
        <f t="shared" si="1"/>
        <v>27</v>
      </c>
    </row>
    <row r="30" spans="1:4" x14ac:dyDescent="0.25">
      <c r="A30" s="24" t="str">
        <f t="shared" si="0"/>
        <v>0008C000</v>
      </c>
      <c r="B30" s="24" t="str">
        <f>IFERROR(INDEX(OVERLAY.BIN!$C$3:$T$183,MATCH(A30,OVERLAY.BIN!$E$3:$E$183,0),5), "**UNUSED**")</f>
        <v>ELLIS</v>
      </c>
      <c r="D30">
        <f t="shared" si="1"/>
        <v>28</v>
      </c>
    </row>
    <row r="31" spans="1:4" x14ac:dyDescent="0.25">
      <c r="A31" s="24" t="str">
        <f t="shared" si="0"/>
        <v>00091000</v>
      </c>
      <c r="B31" s="24" t="str">
        <f>IFERROR(INDEX(OVERLAY.BIN!$C$3:$T$183,MATCH(A31,OVERLAY.BIN!$E$3:$E$183,0),5), "**UNUSED**")</f>
        <v>EWING</v>
      </c>
      <c r="D31">
        <f t="shared" si="1"/>
        <v>29</v>
      </c>
    </row>
    <row r="32" spans="1:4" x14ac:dyDescent="0.25">
      <c r="A32" s="24" t="str">
        <f t="shared" si="0"/>
        <v>00096000</v>
      </c>
      <c r="B32" s="24" t="str">
        <f>IFERROR(INDEX(OVERLAY.BIN!$C$3:$T$183,MATCH(A32,OVERLAY.BIN!$E$3:$E$183,0),5), "**UNUSED**")</f>
        <v>GILL</v>
      </c>
      <c r="D32">
        <f t="shared" si="1"/>
        <v>30</v>
      </c>
    </row>
    <row r="33" spans="1:4" x14ac:dyDescent="0.25">
      <c r="A33" s="24" t="str">
        <f t="shared" si="0"/>
        <v>0009B000</v>
      </c>
      <c r="B33" s="24" t="str">
        <f>IFERROR(INDEX(OVERLAY.BIN!$C$3:$T$183,MATCH(A33,OVERLAY.BIN!$E$3:$E$183,0),5), "**UNUSED**")</f>
        <v>GILLIAM</v>
      </c>
      <c r="D33">
        <f t="shared" si="1"/>
        <v>31</v>
      </c>
    </row>
    <row r="34" spans="1:4" x14ac:dyDescent="0.25">
      <c r="A34" s="24" t="str">
        <f t="shared" si="0"/>
        <v>000A0000</v>
      </c>
      <c r="B34" s="24" t="str">
        <f>IFERROR(INDEX(OVERLAY.BIN!$C$3:$T$183,MATCH(A34,OVERLAY.BIN!$E$3:$E$183,0),5), "**UNUSED**")</f>
        <v>GRANT</v>
      </c>
      <c r="D34">
        <f t="shared" si="1"/>
        <v>32</v>
      </c>
    </row>
    <row r="35" spans="1:4" x14ac:dyDescent="0.25">
      <c r="A35" s="24" t="str">
        <f t="shared" si="0"/>
        <v>000A5000</v>
      </c>
      <c r="B35" s="24" t="str">
        <f>IFERROR(INDEX(OVERLAY.BIN!$C$3:$T$183,MATCH(A35,OVERLAY.BIN!$E$3:$E$183,0),5), "**UNUSED**")</f>
        <v>GREEN</v>
      </c>
      <c r="D35">
        <f t="shared" si="1"/>
        <v>33</v>
      </c>
    </row>
    <row r="36" spans="1:4" x14ac:dyDescent="0.25">
      <c r="A36" s="24" t="str">
        <f t="shared" si="0"/>
        <v>000AA000</v>
      </c>
      <c r="B36" s="24" t="str">
        <f>IFERROR(INDEX(OVERLAY.BIN!$C$3:$T$183,MATCH(A36,OVERLAY.BIN!$E$3:$E$183,0),5), "**UNUSED**")</f>
        <v>GUGLIOTTA</v>
      </c>
      <c r="D36">
        <f t="shared" si="1"/>
        <v>34</v>
      </c>
    </row>
    <row r="37" spans="1:4" x14ac:dyDescent="0.25">
      <c r="A37" s="24" t="str">
        <f t="shared" si="0"/>
        <v>000AF000</v>
      </c>
      <c r="B37" s="24" t="str">
        <f>IFERROR(INDEX(OVERLAY.BIN!$C$3:$T$183,MATCH(A37,OVERLAY.BIN!$E$3:$E$183,0),5), "**UNUSED**")</f>
        <v>HARDAWAY</v>
      </c>
      <c r="D37">
        <f t="shared" si="1"/>
        <v>35</v>
      </c>
    </row>
    <row r="38" spans="1:4" x14ac:dyDescent="0.25">
      <c r="A38" s="24" t="str">
        <f t="shared" si="0"/>
        <v>000B4000</v>
      </c>
      <c r="B38" s="24" t="str">
        <f>IFERROR(INDEX(OVERLAY.BIN!$C$3:$T$183,MATCH(A38,OVERLAY.BIN!$E$3:$E$183,0),5), "**UNUSED**")</f>
        <v>HARPER</v>
      </c>
      <c r="D38">
        <f t="shared" si="1"/>
        <v>36</v>
      </c>
    </row>
    <row r="39" spans="1:4" x14ac:dyDescent="0.25">
      <c r="A39" s="24" t="str">
        <f t="shared" si="0"/>
        <v>000B9000</v>
      </c>
      <c r="B39" s="24" t="str">
        <f>IFERROR(INDEX(OVERLAY.BIN!$C$3:$T$183,MATCH(A39,OVERLAY.BIN!$E$3:$E$183,0),5), "**UNUSED**")</f>
        <v>HAWKINS</v>
      </c>
      <c r="D39">
        <f t="shared" si="1"/>
        <v>37</v>
      </c>
    </row>
    <row r="40" spans="1:4" x14ac:dyDescent="0.25">
      <c r="A40" s="24" t="str">
        <f t="shared" si="0"/>
        <v>000BE000</v>
      </c>
      <c r="B40" s="24" t="str">
        <f>IFERROR(INDEX(OVERLAY.BIN!$C$3:$T$183,MATCH(A40,OVERLAY.BIN!$E$3:$E$183,0),5), "**UNUSED**")</f>
        <v>HILL</v>
      </c>
      <c r="D40">
        <f t="shared" si="1"/>
        <v>38</v>
      </c>
    </row>
    <row r="41" spans="1:4" x14ac:dyDescent="0.25">
      <c r="A41" s="24" t="str">
        <f t="shared" si="0"/>
        <v>000C3000</v>
      </c>
      <c r="B41" s="24" t="str">
        <f>IFERROR(INDEX(OVERLAY.BIN!$C$3:$T$183,MATCH(A41,OVERLAY.BIN!$E$3:$E$183,0),5), "**UNUSED**")</f>
        <v>HORNACEK</v>
      </c>
      <c r="D41">
        <f t="shared" si="1"/>
        <v>39</v>
      </c>
    </row>
    <row r="42" spans="1:4" x14ac:dyDescent="0.25">
      <c r="A42" s="24" t="str">
        <f t="shared" si="0"/>
        <v>000C8000</v>
      </c>
      <c r="B42" s="24" t="str">
        <f>IFERROR(INDEX(OVERLAY.BIN!$C$3:$T$183,MATCH(A42,OVERLAY.BIN!$E$3:$E$183,0),5), "**UNUSED**")</f>
        <v>HORRY</v>
      </c>
      <c r="D42">
        <f t="shared" si="1"/>
        <v>40</v>
      </c>
    </row>
    <row r="43" spans="1:4" x14ac:dyDescent="0.25">
      <c r="A43" s="24" t="str">
        <f t="shared" si="0"/>
        <v>000CD000</v>
      </c>
      <c r="B43" s="24" t="str">
        <f>IFERROR(INDEX(OVERLAY.BIN!$C$3:$T$183,MATCH(A43,OVERLAY.BIN!$E$3:$E$183,0),5), "**UNUSED**")</f>
        <v>HURLEY</v>
      </c>
      <c r="D43">
        <f t="shared" si="1"/>
        <v>41</v>
      </c>
    </row>
    <row r="44" spans="1:4" x14ac:dyDescent="0.25">
      <c r="A44" s="24" t="str">
        <f t="shared" si="0"/>
        <v>000D2000</v>
      </c>
      <c r="B44" s="24" t="str">
        <f>IFERROR(INDEX(OVERLAY.BIN!$C$3:$T$183,MATCH(A44,OVERLAY.BIN!$E$3:$E$183,0),5), "**UNUSED**")</f>
        <v>JACKSON</v>
      </c>
      <c r="D44">
        <f t="shared" si="1"/>
        <v>42</v>
      </c>
    </row>
    <row r="45" spans="1:4" x14ac:dyDescent="0.25">
      <c r="A45" s="24" t="str">
        <f t="shared" si="0"/>
        <v>000D7000</v>
      </c>
      <c r="B45" s="24" t="str">
        <f>IFERROR(INDEX(OVERLAY.BIN!$C$3:$T$183,MATCH(A45,OVERLAY.BIN!$E$3:$E$183,0),5), "**UNUSED**")</f>
        <v>JOHNSON</v>
      </c>
      <c r="D45">
        <f t="shared" si="1"/>
        <v>43</v>
      </c>
    </row>
    <row r="46" spans="1:4" x14ac:dyDescent="0.25">
      <c r="A46" s="24" t="str">
        <f t="shared" si="0"/>
        <v>000DC000</v>
      </c>
      <c r="B46" s="24" t="str">
        <f>IFERROR(INDEX(OVERLAY.BIN!$C$3:$T$183,MATCH(A46,OVERLAY.BIN!$E$3:$E$183,0),5), "**UNUSED**")</f>
        <v>JONES</v>
      </c>
      <c r="D46">
        <f t="shared" si="1"/>
        <v>44</v>
      </c>
    </row>
    <row r="47" spans="1:4" x14ac:dyDescent="0.25">
      <c r="A47" s="24" t="str">
        <f t="shared" si="0"/>
        <v>000E1000</v>
      </c>
      <c r="B47" s="24" t="str">
        <f>IFERROR(INDEX(OVERLAY.BIN!$C$3:$T$183,MATCH(A47,OVERLAY.BIN!$E$3:$E$183,0),5), "**UNUSED**")</f>
        <v>KEMP</v>
      </c>
      <c r="D47">
        <f t="shared" si="1"/>
        <v>45</v>
      </c>
    </row>
    <row r="48" spans="1:4" x14ac:dyDescent="0.25">
      <c r="A48" s="24" t="str">
        <f t="shared" si="0"/>
        <v>000E6000</v>
      </c>
      <c r="B48" s="24" t="str">
        <f>IFERROR(INDEX(OVERLAY.BIN!$C$3:$T$183,MATCH(A48,OVERLAY.BIN!$E$3:$E$183,0),5), "**UNUSED**")</f>
        <v>KIDD</v>
      </c>
      <c r="D48">
        <f t="shared" si="1"/>
        <v>46</v>
      </c>
    </row>
    <row r="49" spans="1:4" x14ac:dyDescent="0.25">
      <c r="A49" s="24" t="str">
        <f t="shared" si="0"/>
        <v>000EB000</v>
      </c>
      <c r="B49" s="24" t="str">
        <f>IFERROR(INDEX(OVERLAY.BIN!$C$3:$T$183,MATCH(A49,OVERLAY.BIN!$E$3:$E$183,0),5), "**UNUSED**")</f>
        <v>KUKOC</v>
      </c>
      <c r="D49">
        <f t="shared" si="1"/>
        <v>47</v>
      </c>
    </row>
    <row r="50" spans="1:4" x14ac:dyDescent="0.25">
      <c r="A50" s="24" t="str">
        <f t="shared" si="0"/>
        <v>000F0000</v>
      </c>
      <c r="B50" s="24" t="str">
        <f>IFERROR(INDEX(OVERLAY.BIN!$C$3:$T$183,MATCH(A50,OVERLAY.BIN!$E$3:$E$183,0),5), "**UNUSED**")</f>
        <v>LAETTNER</v>
      </c>
      <c r="D50">
        <f t="shared" si="1"/>
        <v>48</v>
      </c>
    </row>
    <row r="51" spans="1:4" x14ac:dyDescent="0.25">
      <c r="A51" s="24" t="str">
        <f t="shared" si="0"/>
        <v>000F5000</v>
      </c>
      <c r="B51" s="24" t="str">
        <f>IFERROR(INDEX(OVERLAY.BIN!$C$3:$T$183,MATCH(A51,OVERLAY.BIN!$E$3:$E$183,0),5), "**UNUSED**")</f>
        <v>LONGLEY</v>
      </c>
      <c r="D51">
        <f t="shared" si="1"/>
        <v>49</v>
      </c>
    </row>
    <row r="52" spans="1:4" x14ac:dyDescent="0.25">
      <c r="A52" s="24" t="str">
        <f t="shared" si="0"/>
        <v>000FA000</v>
      </c>
      <c r="B52" s="24" t="str">
        <f>IFERROR(INDEX(OVERLAY.BIN!$C$3:$T$183,MATCH(A52,OVERLAY.BIN!$E$3:$E$183,0),5), "**UNUSED**")</f>
        <v>MAJERLE</v>
      </c>
      <c r="D52">
        <f t="shared" si="1"/>
        <v>50</v>
      </c>
    </row>
    <row r="53" spans="1:4" x14ac:dyDescent="0.25">
      <c r="A53" s="24" t="str">
        <f t="shared" si="0"/>
        <v>000FF000</v>
      </c>
      <c r="B53" s="24" t="str">
        <f>IFERROR(INDEX(OVERLAY.BIN!$C$3:$T$183,MATCH(A53,OVERLAY.BIN!$E$3:$E$183,0),5), "**UNUSED**")</f>
        <v>MALONE</v>
      </c>
      <c r="D53">
        <f t="shared" si="1"/>
        <v>51</v>
      </c>
    </row>
    <row r="54" spans="1:4" x14ac:dyDescent="0.25">
      <c r="A54" s="24" t="str">
        <f t="shared" si="0"/>
        <v>00104000</v>
      </c>
      <c r="B54" s="24" t="str">
        <f>IFERROR(INDEX(OVERLAY.BIN!$C$3:$T$183,MATCH(A54,OVERLAY.BIN!$E$3:$E$183,0),5), "**UNUSED**")</f>
        <v>MANNING</v>
      </c>
      <c r="D54">
        <f t="shared" si="1"/>
        <v>52</v>
      </c>
    </row>
    <row r="55" spans="1:4" x14ac:dyDescent="0.25">
      <c r="A55" s="24" t="str">
        <f t="shared" si="0"/>
        <v>00109000</v>
      </c>
      <c r="B55" s="24" t="str">
        <f>IFERROR(INDEX(OVERLAY.BIN!$C$3:$T$183,MATCH(A55,OVERLAY.BIN!$E$3:$E$183,0),5), "**UNUSED**")</f>
        <v>MARSHALL</v>
      </c>
      <c r="D55">
        <f t="shared" si="1"/>
        <v>53</v>
      </c>
    </row>
    <row r="56" spans="1:4" x14ac:dyDescent="0.25">
      <c r="A56" s="24" t="str">
        <f t="shared" si="0"/>
        <v>0010E000</v>
      </c>
      <c r="B56" s="24" t="str">
        <f>IFERROR(INDEX(OVERLAY.BIN!$C$3:$T$183,MATCH(A56,OVERLAY.BIN!$E$3:$E$183,0),5), "**UNUSED**")</f>
        <v>MASHBURN</v>
      </c>
      <c r="D56">
        <f t="shared" si="1"/>
        <v>54</v>
      </c>
    </row>
    <row r="57" spans="1:4" x14ac:dyDescent="0.25">
      <c r="A57" s="24" t="str">
        <f t="shared" si="0"/>
        <v>00113000</v>
      </c>
      <c r="B57" s="24" t="str">
        <f>IFERROR(INDEX(OVERLAY.BIN!$C$3:$T$183,MATCH(A57,OVERLAY.BIN!$E$3:$E$183,0),5), "**UNUSED**")</f>
        <v>MASON</v>
      </c>
      <c r="D57">
        <f t="shared" si="1"/>
        <v>55</v>
      </c>
    </row>
    <row r="58" spans="1:4" x14ac:dyDescent="0.25">
      <c r="A58" s="24" t="str">
        <f t="shared" si="0"/>
        <v>00118000</v>
      </c>
      <c r="B58" s="24" t="str">
        <f>IFERROR(INDEX(OVERLAY.BIN!$C$3:$T$183,MATCH(A58,OVERLAY.BIN!$E$3:$E$183,0),5), "**UNUSED**")</f>
        <v>MAXWELL</v>
      </c>
      <c r="D58">
        <f t="shared" si="1"/>
        <v>56</v>
      </c>
    </row>
    <row r="59" spans="1:4" x14ac:dyDescent="0.25">
      <c r="A59" s="24" t="str">
        <f t="shared" si="0"/>
        <v>0011D000</v>
      </c>
      <c r="B59" s="24" t="str">
        <f>IFERROR(INDEX(OVERLAY.BIN!$C$3:$T$183,MATCH(A59,OVERLAY.BIN!$E$3:$E$183,0),5), "**UNUSED**")</f>
        <v>MCDANIEL</v>
      </c>
      <c r="D59">
        <f t="shared" si="1"/>
        <v>57</v>
      </c>
    </row>
    <row r="60" spans="1:4" x14ac:dyDescent="0.25">
      <c r="A60" s="24" t="str">
        <f t="shared" si="0"/>
        <v>00122000</v>
      </c>
      <c r="B60" s="24" t="str">
        <f>IFERROR(INDEX(OVERLAY.BIN!$C$3:$T$183,MATCH(A60,OVERLAY.BIN!$E$3:$E$183,0),5), "**UNUSED**")</f>
        <v>MCKEY</v>
      </c>
      <c r="D60">
        <f t="shared" si="1"/>
        <v>58</v>
      </c>
    </row>
    <row r="61" spans="1:4" x14ac:dyDescent="0.25">
      <c r="A61" s="24" t="str">
        <f t="shared" si="0"/>
        <v>00127000</v>
      </c>
      <c r="B61" s="24" t="str">
        <f>IFERROR(INDEX(OVERLAY.BIN!$C$3:$T$183,MATCH(A61,OVERLAY.BIN!$E$3:$E$183,0),5), "**UNUSED**")</f>
        <v>MILLER</v>
      </c>
      <c r="D61">
        <f t="shared" si="1"/>
        <v>59</v>
      </c>
    </row>
    <row r="62" spans="1:4" x14ac:dyDescent="0.25">
      <c r="A62" s="24" t="str">
        <f t="shared" si="0"/>
        <v>0012C000</v>
      </c>
      <c r="B62" s="24" t="str">
        <f>IFERROR(INDEX(OVERLAY.BIN!$C$3:$T$183,MATCH(A62,OVERLAY.BIN!$E$3:$E$183,0),5), "**UNUSED**")</f>
        <v>MILLS</v>
      </c>
      <c r="D62">
        <f t="shared" si="1"/>
        <v>60</v>
      </c>
    </row>
    <row r="63" spans="1:4" x14ac:dyDescent="0.25">
      <c r="A63" s="24" t="str">
        <f t="shared" si="0"/>
        <v>00131000</v>
      </c>
      <c r="B63" s="24" t="str">
        <f>IFERROR(INDEX(OVERLAY.BIN!$C$3:$T$183,MATCH(A63,OVERLAY.BIN!$E$3:$E$183,0),5), "**UNUSED**")</f>
        <v>MINER</v>
      </c>
      <c r="D63">
        <f t="shared" si="1"/>
        <v>61</v>
      </c>
    </row>
    <row r="64" spans="1:4" x14ac:dyDescent="0.25">
      <c r="A64" s="24" t="str">
        <f t="shared" si="0"/>
        <v>00136000</v>
      </c>
      <c r="B64" s="24" t="str">
        <f>IFERROR(INDEX(OVERLAY.BIN!$C$3:$T$183,MATCH(A64,OVERLAY.BIN!$E$3:$E$183,0),5), "**UNUSED**")</f>
        <v>MOBLEY</v>
      </c>
      <c r="D64">
        <f t="shared" si="1"/>
        <v>62</v>
      </c>
    </row>
    <row r="65" spans="1:4" x14ac:dyDescent="0.25">
      <c r="A65" s="24" t="str">
        <f t="shared" si="0"/>
        <v>0013B000</v>
      </c>
      <c r="B65" s="24" t="str">
        <f>IFERROR(INDEX(OVERLAY.BIN!$C$3:$T$183,MATCH(A65,OVERLAY.BIN!$E$3:$E$183,0),5), "**UNUSED**")</f>
        <v>MONTROSS</v>
      </c>
      <c r="D65">
        <f t="shared" si="1"/>
        <v>63</v>
      </c>
    </row>
    <row r="66" spans="1:4" x14ac:dyDescent="0.25">
      <c r="A66" s="24" t="str">
        <f t="shared" si="0"/>
        <v>00140000</v>
      </c>
      <c r="B66" s="24" t="str">
        <f>IFERROR(INDEX(OVERLAY.BIN!$C$3:$T$183,MATCH(A66,OVERLAY.BIN!$E$3:$E$183,0),5), "**UNUSED**")</f>
        <v>MOURNING</v>
      </c>
      <c r="D66">
        <f t="shared" si="1"/>
        <v>64</v>
      </c>
    </row>
    <row r="67" spans="1:4" x14ac:dyDescent="0.25">
      <c r="A67" s="24" t="str">
        <f t="shared" ref="A67:A130" si="2">DEC2HEX((ROW(A67)-2)*20480,8)</f>
        <v>00145000</v>
      </c>
      <c r="B67" s="24" t="str">
        <f>IFERROR(INDEX(OVERLAY.BIN!$C$3:$T$183,MATCH(A67,OVERLAY.BIN!$E$3:$E$183,0),5), "**UNUSED**")</f>
        <v>MULLIN</v>
      </c>
      <c r="D67">
        <f t="shared" si="1"/>
        <v>65</v>
      </c>
    </row>
    <row r="68" spans="1:4" x14ac:dyDescent="0.25">
      <c r="A68" s="24" t="str">
        <f t="shared" si="2"/>
        <v>0014A000</v>
      </c>
      <c r="B68" s="24" t="str">
        <f>IFERROR(INDEX(OVERLAY.BIN!$C$3:$T$183,MATCH(A68,OVERLAY.BIN!$E$3:$E$183,0),5), "**UNUSED**")</f>
        <v>MURDOCK</v>
      </c>
      <c r="D68">
        <f t="shared" ref="D68:D131" si="3">D67+1</f>
        <v>66</v>
      </c>
    </row>
    <row r="69" spans="1:4" x14ac:dyDescent="0.25">
      <c r="A69" s="24" t="str">
        <f t="shared" si="2"/>
        <v>0014F000</v>
      </c>
      <c r="B69" s="24" t="str">
        <f>IFERROR(INDEX(OVERLAY.BIN!$C$3:$T$183,MATCH(A69,OVERLAY.BIN!$E$3:$E$183,0),5), "**UNUSED**")</f>
        <v>MUTOMBO</v>
      </c>
      <c r="D69">
        <f t="shared" si="3"/>
        <v>67</v>
      </c>
    </row>
    <row r="70" spans="1:4" x14ac:dyDescent="0.25">
      <c r="A70" s="24" t="str">
        <f t="shared" si="2"/>
        <v>00154000</v>
      </c>
      <c r="B70" s="24" t="str">
        <f>IFERROR(INDEX(OVERLAY.BIN!$C$3:$T$183,MATCH(A70,OVERLAY.BIN!$E$3:$E$183,0),5), "**UNUSED**")</f>
        <v>OAKLEY</v>
      </c>
      <c r="D70">
        <f t="shared" si="3"/>
        <v>68</v>
      </c>
    </row>
    <row r="71" spans="1:4" x14ac:dyDescent="0.25">
      <c r="A71" s="24" t="str">
        <f t="shared" si="2"/>
        <v>00159000</v>
      </c>
      <c r="B71" s="24" t="str">
        <f>IFERROR(INDEX(OVERLAY.BIN!$C$3:$T$183,MATCH(A71,OVERLAY.BIN!$E$3:$E$183,0),5), "**UNUSED**")</f>
        <v>OLAJUWON</v>
      </c>
      <c r="D71">
        <f t="shared" si="3"/>
        <v>69</v>
      </c>
    </row>
    <row r="72" spans="1:4" x14ac:dyDescent="0.25">
      <c r="A72" s="24" t="str">
        <f t="shared" si="2"/>
        <v>0015E000</v>
      </c>
      <c r="B72" s="24" t="str">
        <f>IFERROR(INDEX(OVERLAY.BIN!$C$3:$T$183,MATCH(A72,OVERLAY.BIN!$E$3:$E$183,0),5), "**UNUSED**")</f>
        <v>OWENS</v>
      </c>
      <c r="D72">
        <f t="shared" si="3"/>
        <v>70</v>
      </c>
    </row>
    <row r="73" spans="1:4" x14ac:dyDescent="0.25">
      <c r="A73" s="24" t="str">
        <f t="shared" si="2"/>
        <v>00163000</v>
      </c>
      <c r="B73" s="24" t="str">
        <f>IFERROR(INDEX(OVERLAY.BIN!$C$3:$T$183,MATCH(A73,OVERLAY.BIN!$E$3:$E$183,0),5), "**UNUSED**")</f>
        <v>PACK</v>
      </c>
      <c r="D73">
        <f t="shared" si="3"/>
        <v>71</v>
      </c>
    </row>
    <row r="74" spans="1:4" x14ac:dyDescent="0.25">
      <c r="A74" s="24" t="str">
        <f t="shared" si="2"/>
        <v>00168000</v>
      </c>
      <c r="B74" s="24" t="str">
        <f>IFERROR(INDEX(OVERLAY.BIN!$C$3:$T$183,MATCH(A74,OVERLAY.BIN!$E$3:$E$183,0),5), "**UNUSED**")</f>
        <v>PAYTON</v>
      </c>
      <c r="D74">
        <f t="shared" si="3"/>
        <v>72</v>
      </c>
    </row>
    <row r="75" spans="1:4" x14ac:dyDescent="0.25">
      <c r="A75" s="24" t="str">
        <f t="shared" si="2"/>
        <v>0016D000</v>
      </c>
      <c r="B75" s="24" t="str">
        <f>IFERROR(INDEX(OVERLAY.BIN!$C$3:$T$183,MATCH(A75,OVERLAY.BIN!$E$3:$E$183,0),5), "**UNUSED**")</f>
        <v>PEELER</v>
      </c>
      <c r="D75">
        <f t="shared" si="3"/>
        <v>73</v>
      </c>
    </row>
    <row r="76" spans="1:4" x14ac:dyDescent="0.25">
      <c r="A76" s="24" t="str">
        <f t="shared" si="2"/>
        <v>00172000</v>
      </c>
      <c r="B76" s="24" t="str">
        <f>IFERROR(INDEX(OVERLAY.BIN!$C$3:$T$183,MATCH(A76,OVERLAY.BIN!$E$3:$E$183,0),5), "**UNUSED**")</f>
        <v>PERSON</v>
      </c>
      <c r="D76">
        <f t="shared" si="3"/>
        <v>74</v>
      </c>
    </row>
    <row r="77" spans="1:4" x14ac:dyDescent="0.25">
      <c r="A77" s="24" t="str">
        <f t="shared" si="2"/>
        <v>00177000</v>
      </c>
      <c r="B77" s="24" t="str">
        <f>IFERROR(INDEX(OVERLAY.BIN!$C$3:$T$183,MATCH(A77,OVERLAY.BIN!$E$3:$E$183,0),5), "**UNUSED**")</f>
        <v>PIPPEN</v>
      </c>
      <c r="D77">
        <f t="shared" si="3"/>
        <v>75</v>
      </c>
    </row>
    <row r="78" spans="1:4" x14ac:dyDescent="0.25">
      <c r="A78" s="24" t="str">
        <f t="shared" si="2"/>
        <v>0017C000</v>
      </c>
      <c r="B78" s="24" t="str">
        <f>IFERROR(INDEX(OVERLAY.BIN!$C$3:$T$183,MATCH(A78,OVERLAY.BIN!$E$3:$E$183,0),5), "**UNUSED**")</f>
        <v>PORTER</v>
      </c>
      <c r="D78">
        <f t="shared" si="3"/>
        <v>76</v>
      </c>
    </row>
    <row r="79" spans="1:4" x14ac:dyDescent="0.25">
      <c r="A79" s="24" t="str">
        <f t="shared" si="2"/>
        <v>00181000</v>
      </c>
      <c r="B79" s="24" t="str">
        <f>IFERROR(INDEX(OVERLAY.BIN!$C$3:$T$183,MATCH(A79,OVERLAY.BIN!$E$3:$E$183,0),5), "**UNUSED**")</f>
        <v>PRICE</v>
      </c>
      <c r="D79">
        <f t="shared" si="3"/>
        <v>77</v>
      </c>
    </row>
    <row r="80" spans="1:4" x14ac:dyDescent="0.25">
      <c r="A80" s="24" t="str">
        <f t="shared" si="2"/>
        <v>00186000</v>
      </c>
      <c r="B80" s="24" t="str">
        <f>IFERROR(INDEX(OVERLAY.BIN!$C$3:$T$183,MATCH(A80,OVERLAY.BIN!$E$3:$E$183,0),5), "**UNUSED**")</f>
        <v>RADJA</v>
      </c>
      <c r="D80">
        <f t="shared" si="3"/>
        <v>78</v>
      </c>
    </row>
    <row r="81" spans="1:4" x14ac:dyDescent="0.25">
      <c r="A81" s="24" t="str">
        <f t="shared" si="2"/>
        <v>0018B000</v>
      </c>
      <c r="B81" s="24" t="str">
        <f>IFERROR(INDEX(OVERLAY.BIN!$C$3:$T$183,MATCH(A81,OVERLAY.BIN!$E$3:$E$183,0),5), "**UNUSED**")</f>
        <v>REEVES</v>
      </c>
      <c r="D81">
        <f t="shared" si="3"/>
        <v>79</v>
      </c>
    </row>
    <row r="82" spans="1:4" x14ac:dyDescent="0.25">
      <c r="A82" s="24" t="str">
        <f t="shared" si="2"/>
        <v>00190000</v>
      </c>
      <c r="B82" s="24" t="str">
        <f>IFERROR(INDEX(OVERLAY.BIN!$C$3:$T$183,MATCH(A82,OVERLAY.BIN!$E$3:$E$183,0),5), "**UNUSED**")</f>
        <v>RICE</v>
      </c>
      <c r="D82">
        <f t="shared" si="3"/>
        <v>80</v>
      </c>
    </row>
    <row r="83" spans="1:4" x14ac:dyDescent="0.25">
      <c r="A83" s="24" t="str">
        <f t="shared" si="2"/>
        <v>00195000</v>
      </c>
      <c r="B83" s="24" t="str">
        <f>IFERROR(INDEX(OVERLAY.BIN!$C$3:$T$183,MATCH(A83,OVERLAY.BIN!$E$3:$E$183,0),5), "**UNUSED**")</f>
        <v>RICHARDSON</v>
      </c>
      <c r="D83">
        <f t="shared" si="3"/>
        <v>81</v>
      </c>
    </row>
    <row r="84" spans="1:4" x14ac:dyDescent="0.25">
      <c r="A84" s="24" t="str">
        <f t="shared" si="2"/>
        <v>0019A000</v>
      </c>
      <c r="B84" s="24" t="str">
        <f>IFERROR(INDEX(OVERLAY.BIN!$C$3:$T$183,MATCH(A84,OVERLAY.BIN!$E$3:$E$183,0),5), "**UNUSED**")</f>
        <v>RICHMOND</v>
      </c>
      <c r="D84">
        <f t="shared" si="3"/>
        <v>82</v>
      </c>
    </row>
    <row r="85" spans="1:4" x14ac:dyDescent="0.25">
      <c r="A85" s="24" t="str">
        <f t="shared" si="2"/>
        <v>0019F000</v>
      </c>
      <c r="B85" s="24" t="str">
        <f>IFERROR(INDEX(OVERLAY.BIN!$C$3:$T$183,MATCH(A85,OVERLAY.BIN!$E$3:$E$183,0),5), "**UNUSED**")</f>
        <v>RIDER</v>
      </c>
      <c r="D85">
        <f t="shared" si="3"/>
        <v>83</v>
      </c>
    </row>
    <row r="86" spans="1:4" x14ac:dyDescent="0.25">
      <c r="A86" s="24" t="str">
        <f t="shared" si="2"/>
        <v>001A4000</v>
      </c>
      <c r="B86" s="24" t="str">
        <f>IFERROR(INDEX(OVERLAY.BIN!$C$3:$T$183,MATCH(A86,OVERLAY.BIN!$E$3:$E$183,0),5), "**UNUSED**")</f>
        <v>ROBERTS</v>
      </c>
      <c r="D86">
        <f t="shared" si="3"/>
        <v>84</v>
      </c>
    </row>
    <row r="87" spans="1:4" x14ac:dyDescent="0.25">
      <c r="A87" s="24" t="str">
        <f t="shared" si="2"/>
        <v>001A9000</v>
      </c>
      <c r="B87" s="24" t="str">
        <f>IFERROR(INDEX(OVERLAY.BIN!$C$3:$T$183,MATCH(A87,OVERLAY.BIN!$E$3:$E$183,0),5), "**UNUSED**")</f>
        <v>ROBINSON</v>
      </c>
      <c r="D87">
        <f t="shared" si="3"/>
        <v>85</v>
      </c>
    </row>
    <row r="88" spans="1:4" x14ac:dyDescent="0.25">
      <c r="A88" s="24" t="str">
        <f t="shared" si="2"/>
        <v>001AE000</v>
      </c>
      <c r="B88" s="24" t="str">
        <f>IFERROR(INDEX(OVERLAY.BIN!$C$3:$T$183,MATCH(A88,OVERLAY.BIN!$E$3:$E$183,0),5), "**UNUSED**")</f>
        <v>RODMAN</v>
      </c>
      <c r="D88">
        <f t="shared" si="3"/>
        <v>86</v>
      </c>
    </row>
    <row r="89" spans="1:4" x14ac:dyDescent="0.25">
      <c r="A89" s="24" t="str">
        <f t="shared" si="2"/>
        <v>001B3000</v>
      </c>
      <c r="B89" s="24" t="str">
        <f>IFERROR(INDEX(OVERLAY.BIN!$C$3:$T$183,MATCH(A89,OVERLAY.BIN!$E$3:$E$183,0),5), "**UNUSED**")</f>
        <v>ROOKS</v>
      </c>
      <c r="D89">
        <f t="shared" si="3"/>
        <v>87</v>
      </c>
    </row>
    <row r="90" spans="1:4" x14ac:dyDescent="0.25">
      <c r="A90" s="24" t="str">
        <f t="shared" si="2"/>
        <v>001B8000</v>
      </c>
      <c r="B90" s="24" t="str">
        <f>IFERROR(INDEX(OVERLAY.BIN!$C$3:$T$183,MATCH(A90,OVERLAY.BIN!$E$3:$E$183,0),5), "**UNUSED**")</f>
        <v>ROSE</v>
      </c>
      <c r="D90">
        <f t="shared" si="3"/>
        <v>88</v>
      </c>
    </row>
    <row r="91" spans="1:4" x14ac:dyDescent="0.25">
      <c r="A91" s="24" t="str">
        <f t="shared" si="2"/>
        <v>001BD000</v>
      </c>
      <c r="B91" s="24" t="str">
        <f>IFERROR(INDEX(OVERLAY.BIN!$C$3:$T$183,MATCH(A91,OVERLAY.BIN!$E$3:$E$183,0),5), "**UNUSED**")</f>
        <v>SCHREMPF</v>
      </c>
      <c r="D91">
        <f t="shared" si="3"/>
        <v>89</v>
      </c>
    </row>
    <row r="92" spans="1:4" x14ac:dyDescent="0.25">
      <c r="A92" s="24" t="str">
        <f t="shared" si="2"/>
        <v>001C2000</v>
      </c>
      <c r="B92" s="24" t="str">
        <f>IFERROR(INDEX(OVERLAY.BIN!$C$3:$T$183,MATCH(A92,OVERLAY.BIN!$E$3:$E$183,0),5), "**UNUSED**")</f>
        <v>SCOTT</v>
      </c>
      <c r="D92">
        <f t="shared" si="3"/>
        <v>90</v>
      </c>
    </row>
    <row r="93" spans="1:4" x14ac:dyDescent="0.25">
      <c r="A93" s="24" t="str">
        <f t="shared" si="2"/>
        <v>001C7000</v>
      </c>
      <c r="B93" s="24" t="str">
        <f>IFERROR(INDEX(OVERLAY.BIN!$C$3:$T$183,MATCH(A93,OVERLAY.BIN!$E$3:$E$183,0),5), "**UNUSED**")</f>
        <v>SEALY</v>
      </c>
      <c r="D93">
        <f t="shared" si="3"/>
        <v>91</v>
      </c>
    </row>
    <row r="94" spans="1:4" x14ac:dyDescent="0.25">
      <c r="A94" s="24" t="str">
        <f t="shared" si="2"/>
        <v>001CC000</v>
      </c>
      <c r="B94" s="24" t="str">
        <f>IFERROR(INDEX(OVERLAY.BIN!$C$3:$T$183,MATCH(A94,OVERLAY.BIN!$E$3:$E$183,0),5), "**UNUSED**")</f>
        <v>SEIKALY</v>
      </c>
      <c r="D94">
        <f t="shared" si="3"/>
        <v>92</v>
      </c>
    </row>
    <row r="95" spans="1:4" x14ac:dyDescent="0.25">
      <c r="A95" s="24" t="str">
        <f t="shared" si="2"/>
        <v>001D1000</v>
      </c>
      <c r="B95" s="24" t="str">
        <f>IFERROR(INDEX(OVERLAY.BIN!$C$3:$T$183,MATCH(A95,OVERLAY.BIN!$E$3:$E$183,0),5), "**UNUSED**")</f>
        <v>SIMMONS</v>
      </c>
      <c r="D95">
        <f t="shared" si="3"/>
        <v>93</v>
      </c>
    </row>
    <row r="96" spans="1:4" x14ac:dyDescent="0.25">
      <c r="A96" s="24" t="str">
        <f t="shared" si="2"/>
        <v>001D6000</v>
      </c>
      <c r="B96" s="24" t="str">
        <f>IFERROR(INDEX(OVERLAY.BIN!$C$3:$T$183,MATCH(A96,OVERLAY.BIN!$E$3:$E$183,0),5), "**UNUSED**")</f>
        <v>SKILES</v>
      </c>
      <c r="D96">
        <f t="shared" si="3"/>
        <v>94</v>
      </c>
    </row>
    <row r="97" spans="1:4" x14ac:dyDescent="0.25">
      <c r="A97" s="24" t="str">
        <f t="shared" si="2"/>
        <v>001DB000</v>
      </c>
      <c r="B97" s="24" t="str">
        <f>IFERROR(INDEX(OVERLAY.BIN!$C$3:$T$183,MATCH(A97,OVERLAY.BIN!$E$3:$E$183,0),5), "**UNUSED**")</f>
        <v>SMITH</v>
      </c>
      <c r="D97">
        <f t="shared" si="3"/>
        <v>95</v>
      </c>
    </row>
    <row r="98" spans="1:4" x14ac:dyDescent="0.25">
      <c r="A98" s="24" t="str">
        <f t="shared" si="2"/>
        <v>001E0000</v>
      </c>
      <c r="B98" s="24" t="str">
        <f>IFERROR(INDEX(OVERLAY.BIN!$C$3:$T$183,MATCH(A98,OVERLAY.BIN!$E$3:$E$183,0),5), "**UNUSED**")</f>
        <v>SMITS</v>
      </c>
      <c r="D98">
        <f t="shared" si="3"/>
        <v>96</v>
      </c>
    </row>
    <row r="99" spans="1:4" x14ac:dyDescent="0.25">
      <c r="A99" s="24" t="str">
        <f t="shared" si="2"/>
        <v>001E5000</v>
      </c>
      <c r="B99" s="24" t="str">
        <f>IFERROR(INDEX(OVERLAY.BIN!$C$3:$T$183,MATCH(A99,OVERLAY.BIN!$E$3:$E$183,0),5), "**UNUSED**")</f>
        <v>SPREWELL</v>
      </c>
      <c r="D99">
        <f t="shared" si="3"/>
        <v>97</v>
      </c>
    </row>
    <row r="100" spans="1:4" x14ac:dyDescent="0.25">
      <c r="A100" s="24" t="str">
        <f t="shared" si="2"/>
        <v>001EA000</v>
      </c>
      <c r="B100" s="24" t="str">
        <f>IFERROR(INDEX(OVERLAY.BIN!$C$3:$T$183,MATCH(A100,OVERLAY.BIN!$E$3:$E$183,0),5), "**UNUSED**")</f>
        <v>STARKS</v>
      </c>
      <c r="D100">
        <f t="shared" si="3"/>
        <v>98</v>
      </c>
    </row>
    <row r="101" spans="1:4" x14ac:dyDescent="0.25">
      <c r="A101" s="24" t="str">
        <f t="shared" si="2"/>
        <v>001EF000</v>
      </c>
      <c r="B101" s="24" t="str">
        <f>IFERROR(INDEX(OVERLAY.BIN!$C$3:$T$183,MATCH(A101,OVERLAY.BIN!$E$3:$E$183,0),5), "**UNUSED**")</f>
        <v>STOCKTON</v>
      </c>
      <c r="D101">
        <f t="shared" si="3"/>
        <v>99</v>
      </c>
    </row>
    <row r="102" spans="1:4" x14ac:dyDescent="0.25">
      <c r="A102" s="24" t="str">
        <f t="shared" si="2"/>
        <v>001F4000</v>
      </c>
      <c r="B102" s="24" t="str">
        <f>IFERROR(INDEX(OVERLAY.BIN!$C$3:$T$183,MATCH(A102,OVERLAY.BIN!$E$3:$E$183,0),5), "**UNUSED**")</f>
        <v>STRICKLAND</v>
      </c>
      <c r="D102">
        <f t="shared" si="3"/>
        <v>100</v>
      </c>
    </row>
    <row r="103" spans="1:4" x14ac:dyDescent="0.25">
      <c r="A103" s="24" t="str">
        <f t="shared" si="2"/>
        <v>001F9000</v>
      </c>
      <c r="B103" s="24" t="str">
        <f>IFERROR(INDEX(OVERLAY.BIN!$C$3:$T$183,MATCH(A103,OVERLAY.BIN!$E$3:$E$183,0),5), "**UNUSED**")</f>
        <v>THORPE</v>
      </c>
      <c r="D103">
        <f t="shared" si="3"/>
        <v>101</v>
      </c>
    </row>
    <row r="104" spans="1:4" x14ac:dyDescent="0.25">
      <c r="A104" s="24" t="str">
        <f t="shared" si="2"/>
        <v>001FE000</v>
      </c>
      <c r="B104" s="24" t="str">
        <f>IFERROR(INDEX(OVERLAY.BIN!$C$3:$T$183,MATCH(A104,OVERLAY.BIN!$E$3:$E$183,0),5), "**UNUSED**")</f>
        <v>TISDALE</v>
      </c>
      <c r="D104">
        <f t="shared" si="3"/>
        <v>102</v>
      </c>
    </row>
    <row r="105" spans="1:4" x14ac:dyDescent="0.25">
      <c r="A105" s="24" t="str">
        <f t="shared" si="2"/>
        <v>00203000</v>
      </c>
      <c r="B105" s="24" t="str">
        <f>IFERROR(INDEX(OVERLAY.BIN!$C$3:$T$183,MATCH(A105,OVERLAY.BIN!$E$3:$E$183,0),5), "**UNUSED**")</f>
        <v>VAN EXEL</v>
      </c>
      <c r="D105">
        <f t="shared" si="3"/>
        <v>103</v>
      </c>
    </row>
    <row r="106" spans="1:4" x14ac:dyDescent="0.25">
      <c r="A106" s="24" t="str">
        <f t="shared" si="2"/>
        <v>00208000</v>
      </c>
      <c r="B106" s="24" t="str">
        <f>IFERROR(INDEX(OVERLAY.BIN!$C$3:$T$183,MATCH(A106,OVERLAY.BIN!$E$3:$E$183,0),5), "**UNUSED**")</f>
        <v>VAUGHT</v>
      </c>
      <c r="D106">
        <f t="shared" si="3"/>
        <v>104</v>
      </c>
    </row>
    <row r="107" spans="1:4" x14ac:dyDescent="0.25">
      <c r="A107" s="24" t="str">
        <f t="shared" si="2"/>
        <v>0020D000</v>
      </c>
      <c r="B107" s="24" t="str">
        <f>IFERROR(INDEX(OVERLAY.BIN!$C$3:$T$183,MATCH(A107,OVERLAY.BIN!$E$3:$E$183,0),5), "**UNUSED**")</f>
        <v>WEBB</v>
      </c>
      <c r="D107">
        <f t="shared" si="3"/>
        <v>105</v>
      </c>
    </row>
    <row r="108" spans="1:4" x14ac:dyDescent="0.25">
      <c r="A108" s="24" t="str">
        <f t="shared" si="2"/>
        <v>00212000</v>
      </c>
      <c r="B108" s="24" t="str">
        <f>IFERROR(INDEX(OVERLAY.BIN!$C$3:$T$183,MATCH(A108,OVERLAY.BIN!$E$3:$E$183,0),5), "**UNUSED**")</f>
        <v>WEBBER</v>
      </c>
      <c r="D108">
        <f t="shared" si="3"/>
        <v>106</v>
      </c>
    </row>
    <row r="109" spans="1:4" x14ac:dyDescent="0.25">
      <c r="A109" s="24" t="str">
        <f t="shared" si="2"/>
        <v>00217000</v>
      </c>
      <c r="B109" s="24" t="str">
        <f>IFERROR(INDEX(OVERLAY.BIN!$C$3:$T$183,MATCH(A109,OVERLAY.BIN!$E$3:$E$183,0),5), "**UNUSED**")</f>
        <v>WEST</v>
      </c>
      <c r="D109">
        <f t="shared" si="3"/>
        <v>107</v>
      </c>
    </row>
    <row r="110" spans="1:4" x14ac:dyDescent="0.25">
      <c r="A110" s="24" t="str">
        <f t="shared" si="2"/>
        <v>0021C000</v>
      </c>
      <c r="B110" s="24" t="str">
        <f>IFERROR(INDEX(OVERLAY.BIN!$C$3:$T$183,MATCH(A110,OVERLAY.BIN!$E$3:$E$183,0),5), "**UNUSED**")</f>
        <v>WILKINS</v>
      </c>
      <c r="D110">
        <f t="shared" si="3"/>
        <v>108</v>
      </c>
    </row>
    <row r="111" spans="1:4" x14ac:dyDescent="0.25">
      <c r="A111" s="24" t="str">
        <f t="shared" si="2"/>
        <v>00221000</v>
      </c>
      <c r="B111" s="24" t="str">
        <f>IFERROR(INDEX(OVERLAY.BIN!$C$3:$T$183,MATCH(A111,OVERLAY.BIN!$E$3:$E$183,0),5), "**UNUSED**")</f>
        <v>WILLIS</v>
      </c>
      <c r="D111">
        <f t="shared" si="3"/>
        <v>109</v>
      </c>
    </row>
    <row r="112" spans="1:4" x14ac:dyDescent="0.25">
      <c r="A112" s="24" t="str">
        <f t="shared" si="2"/>
        <v>00226000</v>
      </c>
      <c r="B112" s="24" t="str">
        <f>IFERROR(INDEX(OVERLAY.BIN!$C$3:$T$183,MATCH(A112,OVERLAY.BIN!$E$3:$E$183,0),5), "**UNUSED**")</f>
        <v>WRIGHT</v>
      </c>
      <c r="D112">
        <f t="shared" si="3"/>
        <v>110</v>
      </c>
    </row>
    <row r="113" spans="1:10" x14ac:dyDescent="0.25">
      <c r="A113" s="24" t="str">
        <f t="shared" si="2"/>
        <v>0022B000</v>
      </c>
      <c r="B113" s="24" t="str">
        <f>IFERROR(INDEX(OVERLAY.BIN!$C$3:$T$183,MATCH(A113,OVERLAY.BIN!$E$3:$E$183,0),5), "**UNUSED**")</f>
        <v>WEATHERSPN</v>
      </c>
      <c r="D113">
        <f t="shared" si="3"/>
        <v>111</v>
      </c>
    </row>
    <row r="114" spans="1:10" x14ac:dyDescent="0.25">
      <c r="A114" s="24" t="str">
        <f t="shared" si="2"/>
        <v>00230000</v>
      </c>
      <c r="B114" s="24" t="str">
        <f>IFERROR(INDEX(OVERLAY.BIN!$C$3:$T$183,MATCH(A114,OVERLAY.BIN!$E$3:$E$183,0),5), "**UNUSED**")</f>
        <v>ADROCK</v>
      </c>
      <c r="D114">
        <f t="shared" si="3"/>
        <v>112</v>
      </c>
      <c r="J114" t="s">
        <v>1628</v>
      </c>
    </row>
    <row r="115" spans="1:10" x14ac:dyDescent="0.25">
      <c r="A115" s="24" t="str">
        <f t="shared" si="2"/>
        <v>00235000</v>
      </c>
      <c r="B115" s="24" t="str">
        <f>IFERROR(INDEX(OVERLAY.BIN!$C$3:$T$183,MATCH(A115,OVERLAY.BIN!$E$3:$E$183,0),5), "**UNUSED**")</f>
        <v>AIR-DOG</v>
      </c>
      <c r="D115">
        <f t="shared" si="3"/>
        <v>113</v>
      </c>
    </row>
    <row r="116" spans="1:10" x14ac:dyDescent="0.25">
      <c r="A116" s="24" t="str">
        <f t="shared" si="2"/>
        <v>0023A000</v>
      </c>
      <c r="B116" s="24" t="str">
        <f>IFERROR(INDEX(OVERLAY.BIN!$C$3:$T$183,MATCH(A116,OVERLAY.BIN!$E$3:$E$183,0),5), "**UNUSED**")</f>
        <v>**UNUSED**</v>
      </c>
      <c r="C116" t="s">
        <v>1232</v>
      </c>
      <c r="D116">
        <f t="shared" si="3"/>
        <v>114</v>
      </c>
    </row>
    <row r="117" spans="1:10" x14ac:dyDescent="0.25">
      <c r="A117" s="24" t="str">
        <f t="shared" si="2"/>
        <v>0023F000</v>
      </c>
      <c r="B117" s="24" t="str">
        <f>IFERROR(INDEX(OVERLAY.BIN!$C$3:$T$183,MATCH(A117,OVERLAY.BIN!$E$3:$E$183,0),5), "**UNUSED**")</f>
        <v>BENNY</v>
      </c>
      <c r="D117">
        <f t="shared" si="3"/>
        <v>115</v>
      </c>
    </row>
    <row r="118" spans="1:10" x14ac:dyDescent="0.25">
      <c r="A118" s="24" t="str">
        <f t="shared" si="2"/>
        <v>00244000</v>
      </c>
      <c r="B118" s="24" t="str">
        <f>IFERROR(INDEX(OVERLAY.BIN!$C$3:$T$183,MATCH(A118,OVERLAY.BIN!$E$3:$E$183,0),5), "**UNUSED**")</f>
        <v>BIRD</v>
      </c>
      <c r="D118">
        <f t="shared" si="3"/>
        <v>116</v>
      </c>
    </row>
    <row r="119" spans="1:10" x14ac:dyDescent="0.25">
      <c r="A119" s="24" t="str">
        <f t="shared" si="2"/>
        <v>00249000</v>
      </c>
      <c r="B119" s="24" t="str">
        <f>IFERROR(INDEX(OVERLAY.BIN!$C$3:$T$183,MATCH(A119,OVERLAY.BIN!$E$3:$E$183,0),5), "**UNUSED**")</f>
        <v>BLAZE</v>
      </c>
      <c r="D119">
        <f t="shared" si="3"/>
        <v>117</v>
      </c>
    </row>
    <row r="120" spans="1:10" x14ac:dyDescent="0.25">
      <c r="A120" s="24" t="str">
        <f t="shared" si="2"/>
        <v>0024E000</v>
      </c>
      <c r="B120" s="24" t="str">
        <f>IFERROR(INDEX(OVERLAY.BIN!$C$3:$T$183,MATCH(A120,OVERLAY.BIN!$E$3:$E$183,0),5), "**UNUSED**")</f>
        <v>BOO-BOO</v>
      </c>
      <c r="D120">
        <f t="shared" si="3"/>
        <v>118</v>
      </c>
      <c r="J120" t="s">
        <v>1492</v>
      </c>
    </row>
    <row r="121" spans="1:10" x14ac:dyDescent="0.25">
      <c r="A121" s="24" t="str">
        <f t="shared" si="2"/>
        <v>00253000</v>
      </c>
      <c r="B121" s="24" t="str">
        <f>IFERROR(INDEX(OVERLAY.BIN!$C$3:$T$183,MATCH(A121,OVERLAY.BIN!$E$3:$E$183,0),5), "**UNUSED**")</f>
        <v>BRUTAH</v>
      </c>
      <c r="D121">
        <f t="shared" si="3"/>
        <v>119</v>
      </c>
    </row>
    <row r="122" spans="1:10" x14ac:dyDescent="0.25">
      <c r="A122" s="24" t="str">
        <f t="shared" si="2"/>
        <v>00258000</v>
      </c>
      <c r="B122" s="24" t="str">
        <f>IFERROR(INDEX(OVERLAY.BIN!$C$3:$T$183,MATCH(A122,OVERLAY.BIN!$E$3:$E$183,0),5), "**UNUSED**")</f>
        <v>**UNUSED**</v>
      </c>
      <c r="C122" t="s">
        <v>1234</v>
      </c>
      <c r="D122">
        <f t="shared" si="3"/>
        <v>120</v>
      </c>
      <c r="J122" t="s">
        <v>1267</v>
      </c>
    </row>
    <row r="123" spans="1:10" x14ac:dyDescent="0.25">
      <c r="A123" s="24" t="str">
        <f t="shared" si="2"/>
        <v>0025D000</v>
      </c>
      <c r="B123" s="24" t="str">
        <f>IFERROR(INDEX(OVERLAY.BIN!$C$3:$T$183,MATCH(A123,OVERLAY.BIN!$E$3:$E$183,0),5), "**UNUSED**")</f>
        <v>CARLTON</v>
      </c>
      <c r="D123">
        <f t="shared" si="3"/>
        <v>121</v>
      </c>
    </row>
    <row r="124" spans="1:10" x14ac:dyDescent="0.25">
      <c r="A124" s="24" t="str">
        <f t="shared" si="2"/>
        <v>00262000</v>
      </c>
      <c r="B124" s="24" t="str">
        <f>IFERROR(INDEX(OVERLAY.BIN!$C$3:$T$183,MATCH(A124,OVERLAY.BIN!$E$3:$E$183,0),5), "**UNUSED**")</f>
        <v>CATLING</v>
      </c>
      <c r="D124">
        <f t="shared" si="3"/>
        <v>122</v>
      </c>
      <c r="J124" t="s">
        <v>1272</v>
      </c>
    </row>
    <row r="125" spans="1:10" x14ac:dyDescent="0.25">
      <c r="A125" s="24" t="str">
        <f t="shared" si="2"/>
        <v>00267000</v>
      </c>
      <c r="B125" s="24" t="str">
        <f>IFERROR(INDEX(OVERLAY.BIN!$C$3:$T$183,MATCH(A125,OVERLAY.BIN!$E$3:$E$183,0),5), "**UNUSED**")</f>
        <v>CHARLES</v>
      </c>
      <c r="D125">
        <f t="shared" si="3"/>
        <v>123</v>
      </c>
    </row>
    <row r="126" spans="1:10" x14ac:dyDescent="0.25">
      <c r="A126" s="24" t="str">
        <f t="shared" si="2"/>
        <v>0026C000</v>
      </c>
      <c r="B126" s="24" t="str">
        <f>IFERROR(INDEX(OVERLAY.BIN!$C$3:$T$183,MATCH(A126,OVERLAY.BIN!$E$3:$E$183,0),5), "**UNUSED**")</f>
        <v>**UNUSED**</v>
      </c>
      <c r="C126" t="s">
        <v>1230</v>
      </c>
      <c r="D126">
        <f t="shared" si="3"/>
        <v>124</v>
      </c>
    </row>
    <row r="127" spans="1:10" x14ac:dyDescent="0.25">
      <c r="A127" s="24" t="str">
        <f t="shared" si="2"/>
        <v>00271000</v>
      </c>
      <c r="B127" s="24" t="str">
        <f>IFERROR(INDEX(OVERLAY.BIN!$C$3:$T$183,MATCH(A127,OVERLAY.BIN!$E$3:$E$183,0),5), "**UNUSED**")</f>
        <v>**UNUSED**</v>
      </c>
      <c r="C127" t="s">
        <v>1231</v>
      </c>
      <c r="D127">
        <f t="shared" si="3"/>
        <v>125</v>
      </c>
    </row>
    <row r="128" spans="1:10" x14ac:dyDescent="0.25">
      <c r="A128" s="24" t="str">
        <f t="shared" si="2"/>
        <v>00276000</v>
      </c>
      <c r="B128" s="24" t="str">
        <f>IFERROR(INDEX(OVERLAY.BIN!$C$3:$T$183,MATCH(A128,OVERLAY.BIN!$E$3:$E$183,0),5), "**UNUSED**")</f>
        <v>CHOW CHOW</v>
      </c>
      <c r="D128">
        <f t="shared" si="3"/>
        <v>126</v>
      </c>
      <c r="J128" t="s">
        <v>1484</v>
      </c>
    </row>
    <row r="129" spans="1:12" x14ac:dyDescent="0.25">
      <c r="A129" s="24" t="str">
        <f t="shared" si="2"/>
        <v>0027B000</v>
      </c>
      <c r="B129" s="24" t="str">
        <f>IFERROR(INDEX(OVERLAY.BIN!$C$3:$T$183,MATCH(A129,OVERLAY.BIN!$E$3:$E$183,0),5), "**UNUSED**")</f>
        <v>H CLINTON</v>
      </c>
      <c r="D129">
        <f t="shared" si="3"/>
        <v>127</v>
      </c>
    </row>
    <row r="130" spans="1:12" x14ac:dyDescent="0.25">
      <c r="A130" s="24" t="str">
        <f t="shared" si="2"/>
        <v>00280000</v>
      </c>
      <c r="B130" s="24" t="str">
        <f>IFERROR(INDEX(OVERLAY.BIN!$C$3:$T$183,MATCH(A130,OVERLAY.BIN!$E$3:$E$183,0),5), "**UNUSED**")</f>
        <v>**UNUSED**</v>
      </c>
      <c r="C130" t="s">
        <v>1208</v>
      </c>
      <c r="D130">
        <f t="shared" si="3"/>
        <v>128</v>
      </c>
      <c r="J130" s="19" t="s">
        <v>1477</v>
      </c>
      <c r="K130" s="19"/>
      <c r="L130" s="19"/>
    </row>
    <row r="131" spans="1:12" x14ac:dyDescent="0.25">
      <c r="A131" s="24" t="str">
        <f t="shared" ref="A131:A194" si="4">DEC2HEX((ROW(A131)-2)*20480,8)</f>
        <v>00285000</v>
      </c>
      <c r="B131" s="24" t="str">
        <f>IFERROR(INDEX(OVERLAY.BIN!$C$3:$T$183,MATCH(A131,OVERLAY.BIN!$E$3:$E$183,0),5), "**UNUSED**")</f>
        <v>**UNUSED**</v>
      </c>
      <c r="C131" t="s">
        <v>1229</v>
      </c>
      <c r="D131">
        <f t="shared" si="3"/>
        <v>129</v>
      </c>
    </row>
    <row r="132" spans="1:12" x14ac:dyDescent="0.25">
      <c r="A132" s="24" t="str">
        <f t="shared" si="4"/>
        <v>0028A000</v>
      </c>
      <c r="B132" s="24" t="str">
        <f>IFERROR(INDEX(OVERLAY.BIN!$C$3:$T$183,MATCH(A132,OVERLAY.BIN!$E$3:$E$183,0),5), "**UNUSED**")</f>
        <v>CRUNCH</v>
      </c>
      <c r="D132">
        <f t="shared" ref="D132:D195" si="5">D131+1</f>
        <v>130</v>
      </c>
    </row>
    <row r="133" spans="1:12" x14ac:dyDescent="0.25">
      <c r="A133" s="24" t="str">
        <f t="shared" si="4"/>
        <v>0028F000</v>
      </c>
      <c r="B133" s="24" t="str">
        <f>IFERROR(INDEX(OVERLAY.BIN!$C$3:$T$183,MATCH(A133,OVERLAY.BIN!$E$3:$E$183,0),5), "**UNUSED**")</f>
        <v>**UNUSED**</v>
      </c>
      <c r="C133" t="s">
        <v>1209</v>
      </c>
      <c r="D133">
        <f t="shared" si="5"/>
        <v>131</v>
      </c>
    </row>
    <row r="134" spans="1:12" x14ac:dyDescent="0.25">
      <c r="A134" s="24" t="str">
        <f t="shared" si="4"/>
        <v>00294000</v>
      </c>
      <c r="B134" s="24" t="str">
        <f>IFERROR(INDEX(OVERLAY.BIN!$C$3:$T$183,MATCH(A134,OVERLAY.BIN!$E$3:$E$183,0),5), "**UNUSED**")</f>
        <v>**UNUSED**</v>
      </c>
      <c r="C134" t="s">
        <v>1210</v>
      </c>
      <c r="D134">
        <f t="shared" si="5"/>
        <v>132</v>
      </c>
    </row>
    <row r="135" spans="1:12" x14ac:dyDescent="0.25">
      <c r="A135" s="24" t="str">
        <f t="shared" si="4"/>
        <v>00299000</v>
      </c>
      <c r="B135" s="24" t="str">
        <f>IFERROR(INDEX(OVERLAY.BIN!$C$3:$T$183,MATCH(A135,OVERLAY.BIN!$E$3:$E$183,0),5), "**UNUSED**")</f>
        <v>DIVITA</v>
      </c>
      <c r="D135">
        <f t="shared" si="5"/>
        <v>133</v>
      </c>
      <c r="J135" t="s">
        <v>1493</v>
      </c>
    </row>
    <row r="136" spans="1:12" x14ac:dyDescent="0.25">
      <c r="A136" s="24" t="str">
        <f t="shared" si="4"/>
        <v>0029E000</v>
      </c>
      <c r="B136" s="24" t="str">
        <f>IFERROR(INDEX(OVERLAY.BIN!$C$3:$T$183,MATCH(A136,OVERLAY.BIN!$E$3:$E$183,0),5), "**UNUSED**")</f>
        <v>**UNUSED**</v>
      </c>
      <c r="C136" t="s">
        <v>1211</v>
      </c>
      <c r="D136">
        <f t="shared" si="5"/>
        <v>134</v>
      </c>
    </row>
    <row r="137" spans="1:12" x14ac:dyDescent="0.25">
      <c r="A137" s="24" t="str">
        <f t="shared" si="4"/>
        <v>002A3000</v>
      </c>
      <c r="B137" s="24" t="str">
        <f>IFERROR(INDEX(OVERLAY.BIN!$C$3:$T$183,MATCH(A137,OVERLAY.BIN!$E$3:$E$183,0),5), "**UNUSED**")</f>
        <v>FACIME</v>
      </c>
      <c r="D137">
        <f t="shared" si="5"/>
        <v>135</v>
      </c>
      <c r="J137" t="s">
        <v>1480</v>
      </c>
    </row>
    <row r="138" spans="1:12" x14ac:dyDescent="0.25">
      <c r="A138" s="24" t="str">
        <f t="shared" si="4"/>
        <v>002A8000</v>
      </c>
      <c r="B138" s="24" t="str">
        <f>IFERROR(INDEX(OVERLAY.BIN!$C$3:$T$183,MATCH(A138,OVERLAY.BIN!$E$3:$E$183,0),5), "**UNUSED**")</f>
        <v>J FALCUS</v>
      </c>
      <c r="D138">
        <f t="shared" si="5"/>
        <v>136</v>
      </c>
      <c r="J138" t="s">
        <v>1320</v>
      </c>
    </row>
    <row r="139" spans="1:12" x14ac:dyDescent="0.25">
      <c r="A139" s="24" t="str">
        <f t="shared" si="4"/>
        <v>002AD000</v>
      </c>
      <c r="B139" s="24" t="str">
        <f>IFERROR(INDEX(OVERLAY.BIN!$C$3:$T$183,MATCH(A139,OVERLAY.BIN!$E$3:$E$183,0),5), "**UNUSED**")</f>
        <v>**UNUSED**</v>
      </c>
      <c r="C139" t="s">
        <v>1212</v>
      </c>
      <c r="D139">
        <f t="shared" si="5"/>
        <v>137</v>
      </c>
    </row>
    <row r="140" spans="1:12" x14ac:dyDescent="0.25">
      <c r="A140" s="24" t="str">
        <f t="shared" si="4"/>
        <v>002B2000</v>
      </c>
      <c r="B140" s="24" t="str">
        <f>IFERROR(INDEX(OVERLAY.BIN!$C$3:$T$183,MATCH(A140,OVERLAY.BIN!$E$3:$E$183,0),5), "**UNUSED**")</f>
        <v>**UNUSED**</v>
      </c>
      <c r="C140" t="s">
        <v>1213</v>
      </c>
      <c r="D140">
        <f t="shared" si="5"/>
        <v>138</v>
      </c>
    </row>
    <row r="141" spans="1:12" x14ac:dyDescent="0.25">
      <c r="A141" s="24" t="str">
        <f t="shared" si="4"/>
        <v>002B7000</v>
      </c>
      <c r="B141" s="24" t="str">
        <f>IFERROR(INDEX(OVERLAY.BIN!$C$3:$T$183,MATCH(A141,OVERLAY.BIN!$E$3:$E$183,0),5), "**UNUSED**")</f>
        <v>F PRINCE</v>
      </c>
      <c r="D141">
        <f t="shared" si="5"/>
        <v>139</v>
      </c>
    </row>
    <row r="142" spans="1:12" x14ac:dyDescent="0.25">
      <c r="A142" s="24" t="str">
        <f t="shared" si="4"/>
        <v>002BC000</v>
      </c>
      <c r="B142" s="24" t="str">
        <f>IFERROR(INDEX(OVERLAY.BIN!$C$3:$T$183,MATCH(A142,OVERLAY.BIN!$E$3:$E$183,0),5), "**UNUSED**")</f>
        <v>**UNUSED**</v>
      </c>
      <c r="C142" t="s">
        <v>1013</v>
      </c>
      <c r="D142">
        <f t="shared" si="5"/>
        <v>140</v>
      </c>
    </row>
    <row r="143" spans="1:12" x14ac:dyDescent="0.25">
      <c r="A143" s="24" t="str">
        <f t="shared" si="4"/>
        <v>002C1000</v>
      </c>
      <c r="B143" s="24" t="str">
        <f>IFERROR(INDEX(OVERLAY.BIN!$C$3:$T$183,MATCH(A143,OVERLAY.BIN!$E$3:$E$183,0),5), "**UNUSED**")</f>
        <v>FUMUNGUS</v>
      </c>
      <c r="D143">
        <f t="shared" si="5"/>
        <v>141</v>
      </c>
    </row>
    <row r="144" spans="1:12" x14ac:dyDescent="0.25">
      <c r="A144" s="24" t="str">
        <f t="shared" si="4"/>
        <v>002C6000</v>
      </c>
      <c r="B144" s="24" t="str">
        <f>IFERROR(INDEX(OVERLAY.BIN!$C$3:$T$183,MATCH(A144,OVERLAY.BIN!$E$3:$E$183,0),5), "**UNUSED**")</f>
        <v>**UNUSED**</v>
      </c>
      <c r="C144" t="s">
        <v>1228</v>
      </c>
      <c r="D144">
        <f t="shared" si="5"/>
        <v>142</v>
      </c>
    </row>
    <row r="145" spans="1:10" x14ac:dyDescent="0.25">
      <c r="A145" s="24" t="str">
        <f t="shared" si="4"/>
        <v>002CB000</v>
      </c>
      <c r="B145" s="24" t="str">
        <f>IFERROR(INDEX(OVERLAY.BIN!$C$3:$T$183,MATCH(A145,OVERLAY.BIN!$E$3:$E$183,0),5), "**UNUSED**")</f>
        <v>GORDON</v>
      </c>
      <c r="D145">
        <f t="shared" si="5"/>
        <v>143</v>
      </c>
    </row>
    <row r="146" spans="1:10" x14ac:dyDescent="0.25">
      <c r="A146" s="24" t="str">
        <f t="shared" si="4"/>
        <v>002D0000</v>
      </c>
      <c r="B146" s="24" t="str">
        <f>IFERROR(INDEX(OVERLAY.BIN!$C$3:$T$183,MATCH(A146,OVERLAY.BIN!$E$3:$E$183,0),5), "**UNUSED**")</f>
        <v>GORILLA</v>
      </c>
      <c r="D146">
        <f t="shared" si="5"/>
        <v>144</v>
      </c>
    </row>
    <row r="147" spans="1:10" x14ac:dyDescent="0.25">
      <c r="A147" s="24" t="str">
        <f t="shared" si="4"/>
        <v>002D5000</v>
      </c>
      <c r="B147" s="24" t="str">
        <f>IFERROR(INDEX(OVERLAY.BIN!$C$3:$T$183,MATCH(A147,OVERLAY.BIN!$E$3:$E$183,0),5), "**UNUSED**")</f>
        <v>GOSKIE</v>
      </c>
      <c r="D147">
        <f t="shared" si="5"/>
        <v>145</v>
      </c>
    </row>
    <row r="148" spans="1:10" x14ac:dyDescent="0.25">
      <c r="A148" s="24" t="str">
        <f t="shared" si="4"/>
        <v>002DA000</v>
      </c>
      <c r="B148" s="24" t="str">
        <f>IFERROR(INDEX(OVERLAY.BIN!$C$3:$T$183,MATCH(A148,OVERLAY.BIN!$E$3:$E$183,0),5), "**UNUSED**")</f>
        <v>HEAVY D</v>
      </c>
      <c r="D148">
        <f t="shared" si="5"/>
        <v>146</v>
      </c>
    </row>
    <row r="149" spans="1:10" x14ac:dyDescent="0.25">
      <c r="A149" s="24" t="str">
        <f t="shared" si="4"/>
        <v>002DF000</v>
      </c>
      <c r="B149" s="24" t="str">
        <f>IFERROR(INDEX(OVERLAY.BIN!$C$3:$T$183,MATCH(A149,OVERLAY.BIN!$E$3:$E$183,0),5), "**UNUSED**")</f>
        <v>HIGGINS</v>
      </c>
      <c r="D149">
        <f t="shared" si="5"/>
        <v>147</v>
      </c>
      <c r="J149" t="s">
        <v>1277</v>
      </c>
    </row>
    <row r="150" spans="1:10" x14ac:dyDescent="0.25">
      <c r="A150" s="24" t="str">
        <f t="shared" si="4"/>
        <v>002E4000</v>
      </c>
      <c r="B150" s="24" t="str">
        <f>IFERROR(INDEX(OVERLAY.BIN!$C$3:$T$183,MATCH(A150,OVERLAY.BIN!$E$3:$E$183,0),5), "**UNUSED**")</f>
        <v>HILL</v>
      </c>
      <c r="D150">
        <f t="shared" si="5"/>
        <v>148</v>
      </c>
    </row>
    <row r="151" spans="1:10" x14ac:dyDescent="0.25">
      <c r="A151" s="24" t="str">
        <f t="shared" si="4"/>
        <v>002E9000</v>
      </c>
      <c r="B151" s="24" t="str">
        <f>IFERROR(INDEX(OVERLAY.BIN!$C$3:$T$183,MATCH(A151,OVERLAY.BIN!$E$3:$E$183,0),5), "**UNUSED**")</f>
        <v>**UNUSED**</v>
      </c>
      <c r="D151">
        <f t="shared" si="5"/>
        <v>149</v>
      </c>
    </row>
    <row r="152" spans="1:10" x14ac:dyDescent="0.25">
      <c r="A152" s="24" t="str">
        <f t="shared" si="4"/>
        <v>002EE000</v>
      </c>
      <c r="B152" s="24" t="str">
        <f>IFERROR(INDEX(OVERLAY.BIN!$C$3:$T$183,MATCH(A152,OVERLAY.BIN!$E$3:$E$183,0),5), "**UNUSED**")</f>
        <v>HODGESON</v>
      </c>
      <c r="D152">
        <f t="shared" si="5"/>
        <v>150</v>
      </c>
    </row>
    <row r="153" spans="1:10" x14ac:dyDescent="0.25">
      <c r="A153" s="24" t="str">
        <f t="shared" si="4"/>
        <v>002F3000</v>
      </c>
      <c r="B153" s="24" t="str">
        <f>IFERROR(INDEX(OVERLAY.BIN!$C$3:$T$183,MATCH(A153,OVERLAY.BIN!$E$3:$E$183,0),5), "**UNUSED**")</f>
        <v>HUGO</v>
      </c>
      <c r="D153">
        <f t="shared" si="5"/>
        <v>151</v>
      </c>
    </row>
    <row r="154" spans="1:10" x14ac:dyDescent="0.25">
      <c r="A154" s="24" t="str">
        <f t="shared" si="4"/>
        <v>002F8000</v>
      </c>
      <c r="B154" s="24" t="str">
        <f>IFERROR(INDEX(OVERLAY.BIN!$C$3:$T$183,MATCH(A154,OVERLAY.BIN!$E$3:$E$183,0),5), "**UNUSED**")</f>
        <v>HUTCHINSON</v>
      </c>
      <c r="D154">
        <f t="shared" si="5"/>
        <v>152</v>
      </c>
      <c r="J154" t="s">
        <v>1494</v>
      </c>
    </row>
    <row r="155" spans="1:10" x14ac:dyDescent="0.25">
      <c r="A155" s="24" t="str">
        <f t="shared" si="4"/>
        <v>002FD000</v>
      </c>
      <c r="B155" s="24" t="str">
        <f>IFERROR(INDEX(OVERLAY.BIN!$C$3:$T$183,MATCH(A155,OVERLAY.BIN!$E$3:$E$183,0),5), "**UNUSED**")</f>
        <v>**UNUSED**</v>
      </c>
      <c r="C155" t="s">
        <v>1214</v>
      </c>
      <c r="D155">
        <f t="shared" si="5"/>
        <v>153</v>
      </c>
    </row>
    <row r="156" spans="1:10" x14ac:dyDescent="0.25">
      <c r="A156" s="24" t="str">
        <f t="shared" si="4"/>
        <v>00302000</v>
      </c>
      <c r="B156" s="24" t="str">
        <f>IFERROR(INDEX(OVERLAY.BIN!$C$3:$T$183,MATCH(A156,OVERLAY.BIN!$E$3:$E$183,0),5), "**UNUSED**")</f>
        <v>JAX</v>
      </c>
      <c r="D156">
        <f t="shared" si="5"/>
        <v>154</v>
      </c>
    </row>
    <row r="157" spans="1:10" x14ac:dyDescent="0.25">
      <c r="A157" s="24" t="str">
        <f t="shared" si="4"/>
        <v>00307000</v>
      </c>
      <c r="B157" s="24" t="str">
        <f>IFERROR(INDEX(OVERLAY.BIN!$C$3:$T$183,MATCH(A157,OVERLAY.BIN!$E$3:$E$183,0),5), "**UNUSED**")</f>
        <v>JAZZY JEFF</v>
      </c>
      <c r="D157">
        <f t="shared" si="5"/>
        <v>155</v>
      </c>
    </row>
    <row r="158" spans="1:10" x14ac:dyDescent="0.25">
      <c r="A158" s="24" t="str">
        <f t="shared" si="4"/>
        <v>0030C000</v>
      </c>
      <c r="B158" s="24" t="str">
        <f>IFERROR(INDEX(OVERLAY.BIN!$C$3:$T$183,MATCH(A158,OVERLAY.BIN!$E$3:$E$183,0),5), "**UNUSED**")</f>
        <v>KABUKI</v>
      </c>
      <c r="D158">
        <f t="shared" si="5"/>
        <v>156</v>
      </c>
    </row>
    <row r="159" spans="1:10" x14ac:dyDescent="0.25">
      <c r="A159" s="24" t="str">
        <f t="shared" si="4"/>
        <v>00311000</v>
      </c>
      <c r="B159" s="24" t="str">
        <f>IFERROR(INDEX(OVERLAY.BIN!$C$3:$T$183,MATCH(A159,OVERLAY.BIN!$E$3:$E$183,0),5), "**UNUSED**")</f>
        <v>KIRBY</v>
      </c>
      <c r="D159">
        <f t="shared" si="5"/>
        <v>157</v>
      </c>
    </row>
    <row r="160" spans="1:10" x14ac:dyDescent="0.25">
      <c r="A160" s="24" t="str">
        <f t="shared" si="4"/>
        <v>00316000</v>
      </c>
      <c r="B160" s="24" t="str">
        <f>IFERROR(INDEX(OVERLAY.BIN!$C$3:$T$183,MATCH(A160,OVERLAY.BIN!$E$3:$E$183,0),5), "**UNUSED**")</f>
        <v>KITA</v>
      </c>
      <c r="D160">
        <f t="shared" si="5"/>
        <v>158</v>
      </c>
    </row>
    <row r="161" spans="1:10" x14ac:dyDescent="0.25">
      <c r="A161" s="24" t="str">
        <f t="shared" si="4"/>
        <v>0031B000</v>
      </c>
      <c r="B161" s="24" t="str">
        <f>IFERROR(INDEX(OVERLAY.BIN!$C$3:$T$183,MATCH(A161,OVERLAY.BIN!$E$3:$E$183,0),5), "**UNUSED**")</f>
        <v>**UNUSED**</v>
      </c>
      <c r="C161" t="s">
        <v>1215</v>
      </c>
      <c r="D161">
        <f t="shared" si="5"/>
        <v>159</v>
      </c>
    </row>
    <row r="162" spans="1:10" x14ac:dyDescent="0.25">
      <c r="A162" s="24" t="str">
        <f t="shared" si="4"/>
        <v>00320000</v>
      </c>
      <c r="B162" s="24" t="str">
        <f>IFERROR(INDEX(OVERLAY.BIN!$C$3:$T$183,MATCH(A162,OVERLAY.BIN!$E$3:$E$183,0),5), "**UNUSED**")</f>
        <v>LIPTAK</v>
      </c>
      <c r="D162">
        <f t="shared" si="5"/>
        <v>160</v>
      </c>
      <c r="J162" t="s">
        <v>1623</v>
      </c>
    </row>
    <row r="163" spans="1:10" x14ac:dyDescent="0.25">
      <c r="A163" s="24" t="str">
        <f t="shared" si="4"/>
        <v>00325000</v>
      </c>
      <c r="B163" s="24" t="str">
        <f>IFERROR(INDEX(OVERLAY.BIN!$C$3:$T$183,MATCH(A163,OVERLAY.BIN!$E$3:$E$183,0),5), "**UNUSED**")</f>
        <v>**UNUSED**</v>
      </c>
      <c r="C163" t="s">
        <v>1216</v>
      </c>
      <c r="D163">
        <f t="shared" si="5"/>
        <v>161</v>
      </c>
    </row>
    <row r="164" spans="1:10" x14ac:dyDescent="0.25">
      <c r="A164" s="24" t="str">
        <f t="shared" si="4"/>
        <v>0032A000</v>
      </c>
      <c r="B164" s="24" t="str">
        <f>IFERROR(INDEX(OVERLAY.BIN!$C$3:$T$183,MATCH(A164,OVERLAY.BIN!$E$3:$E$183,0),5), "**UNUSED**")</f>
        <v>MAGIC HAIR</v>
      </c>
      <c r="D164">
        <f t="shared" si="5"/>
        <v>162</v>
      </c>
      <c r="J164" t="s">
        <v>1603</v>
      </c>
    </row>
    <row r="165" spans="1:10" x14ac:dyDescent="0.25">
      <c r="A165" s="24" t="str">
        <f t="shared" si="4"/>
        <v>0032F000</v>
      </c>
      <c r="B165" s="24" t="str">
        <f>IFERROR(INDEX(OVERLAY.BIN!$C$3:$T$183,MATCH(A165,OVERLAY.BIN!$E$3:$E$183,0),5), "**UNUSED**")</f>
        <v>MAX</v>
      </c>
      <c r="D165">
        <f t="shared" si="5"/>
        <v>163</v>
      </c>
    </row>
    <row r="166" spans="1:10" x14ac:dyDescent="0.25">
      <c r="A166" s="24" t="str">
        <f t="shared" si="4"/>
        <v>00334000</v>
      </c>
      <c r="B166" s="24" t="str">
        <f>IFERROR(INDEX(OVERLAY.BIN!$C$3:$T$183,MATCH(A166,OVERLAY.BIN!$E$3:$E$183,0),5), "**UNUSED**")</f>
        <v>MCA</v>
      </c>
      <c r="D166">
        <f t="shared" si="5"/>
        <v>164</v>
      </c>
      <c r="J166" t="s">
        <v>1629</v>
      </c>
    </row>
    <row r="167" spans="1:10" x14ac:dyDescent="0.25">
      <c r="A167" s="24" t="str">
        <f t="shared" si="4"/>
        <v>00339000</v>
      </c>
      <c r="B167" s="24" t="str">
        <f>IFERROR(INDEX(OVERLAY.BIN!$C$3:$T$183,MATCH(A167,OVERLAY.BIN!$E$3:$E$183,0),5), "**UNUSED**")</f>
        <v>**UNUSED**</v>
      </c>
      <c r="C167" t="s">
        <v>1233</v>
      </c>
      <c r="D167">
        <f t="shared" si="5"/>
        <v>165</v>
      </c>
      <c r="J167" t="s">
        <v>1606</v>
      </c>
    </row>
    <row r="168" spans="1:10" x14ac:dyDescent="0.25">
      <c r="A168" s="24" t="str">
        <f t="shared" si="4"/>
        <v>0033E000</v>
      </c>
      <c r="B168" s="24" t="str">
        <f>IFERROR(INDEX(OVERLAY.BIN!$C$3:$T$183,MATCH(A168,OVERLAY.BIN!$E$3:$E$183,0),5), "**UNUSED**")</f>
        <v>MCHUGH</v>
      </c>
      <c r="D168">
        <f t="shared" si="5"/>
        <v>166</v>
      </c>
      <c r="J168" t="s">
        <v>1268</v>
      </c>
    </row>
    <row r="169" spans="1:10" x14ac:dyDescent="0.25">
      <c r="A169" s="24" t="str">
        <f t="shared" si="4"/>
        <v>00343000</v>
      </c>
      <c r="B169" s="24" t="str">
        <f>IFERROR(INDEX(OVERLAY.BIN!$C$3:$T$183,MATCH(A169,OVERLAY.BIN!$E$3:$E$183,0),5), "**UNUSED**")</f>
        <v>**UNUSED**</v>
      </c>
      <c r="C169" t="s">
        <v>1217</v>
      </c>
      <c r="D169">
        <f t="shared" si="5"/>
        <v>167</v>
      </c>
    </row>
    <row r="170" spans="1:10" x14ac:dyDescent="0.25">
      <c r="A170" s="24" t="str">
        <f t="shared" si="4"/>
        <v>00348000</v>
      </c>
      <c r="B170" s="24" t="str">
        <f>IFERROR(INDEX(OVERLAY.BIN!$C$3:$T$183,MATCH(A170,OVERLAY.BIN!$E$3:$E$183,0),5), "**UNUSED**")</f>
        <v>MIKE-D</v>
      </c>
      <c r="D170">
        <f t="shared" si="5"/>
        <v>168</v>
      </c>
    </row>
    <row r="171" spans="1:10" x14ac:dyDescent="0.25">
      <c r="A171" s="24" t="str">
        <f t="shared" si="4"/>
        <v>0034D000</v>
      </c>
      <c r="B171" s="24" t="str">
        <f>IFERROR(INDEX(OVERLAY.BIN!$C$3:$T$183,MATCH(A171,OVERLAY.BIN!$E$3:$E$183,0),5), "**UNUSED**")</f>
        <v>J MOON</v>
      </c>
      <c r="D171">
        <f t="shared" si="5"/>
        <v>169</v>
      </c>
    </row>
    <row r="172" spans="1:10" x14ac:dyDescent="0.25">
      <c r="A172" s="24" t="str">
        <f t="shared" si="4"/>
        <v>00352000</v>
      </c>
      <c r="B172" s="24" t="str">
        <f>IFERROR(INDEX(OVERLAY.BIN!$C$3:$T$183,MATCH(A172,OVERLAY.BIN!$E$3:$E$183,0),5), "**UNUSED**")</f>
        <v>MOORE</v>
      </c>
      <c r="D172">
        <f t="shared" si="5"/>
        <v>170</v>
      </c>
    </row>
    <row r="173" spans="1:10" x14ac:dyDescent="0.25">
      <c r="A173" s="24" t="str">
        <f t="shared" si="4"/>
        <v>00357000</v>
      </c>
      <c r="B173" s="24" t="str">
        <f>IFERROR(INDEX(OVERLAY.BIN!$C$3:$T$183,MATCH(A173,OVERLAY.BIN!$E$3:$E$183,0),5), "**UNUSED**")</f>
        <v>**UNUSED**</v>
      </c>
      <c r="C173" t="s">
        <v>1218</v>
      </c>
      <c r="D173">
        <f t="shared" si="5"/>
        <v>171</v>
      </c>
      <c r="J173" t="s">
        <v>1631</v>
      </c>
    </row>
    <row r="174" spans="1:10" x14ac:dyDescent="0.25">
      <c r="A174" s="24" t="str">
        <f t="shared" si="4"/>
        <v>0035C000</v>
      </c>
      <c r="B174" s="24" t="str">
        <f>IFERROR(INDEX(OVERLAY.BIN!$C$3:$T$183,MATCH(A174,OVERLAY.BIN!$E$3:$E$183,0),5), "**UNUSED**")</f>
        <v>MAD MIKE</v>
      </c>
      <c r="C174" t="s">
        <v>1220</v>
      </c>
      <c r="D174">
        <f t="shared" si="5"/>
        <v>172</v>
      </c>
    </row>
    <row r="175" spans="1:10" x14ac:dyDescent="0.25">
      <c r="A175" s="24" t="str">
        <f t="shared" si="4"/>
        <v>00361000</v>
      </c>
      <c r="B175" s="24" t="str">
        <f>IFERROR(INDEX(OVERLAY.BIN!$C$3:$T$183,MATCH(A175,OVERLAY.BIN!$E$3:$E$183,0),5), "**UNUSED**")</f>
        <v>PISTOL</v>
      </c>
      <c r="C175" t="s">
        <v>1316</v>
      </c>
      <c r="D175">
        <f t="shared" si="5"/>
        <v>173</v>
      </c>
    </row>
    <row r="176" spans="1:10" x14ac:dyDescent="0.25">
      <c r="A176" s="24" t="str">
        <f t="shared" si="4"/>
        <v>00366000</v>
      </c>
      <c r="B176" s="24" t="str">
        <f>IFERROR(INDEX(OVERLAY.BIN!$C$3:$T$183,MATCH(A176,OVERLAY.BIN!$E$3:$E$183,0),5), "**UNUSED**")</f>
        <v>RENALDO</v>
      </c>
      <c r="D176">
        <f t="shared" si="5"/>
        <v>174</v>
      </c>
    </row>
    <row r="177" spans="1:10" x14ac:dyDescent="0.25">
      <c r="A177" s="24" t="str">
        <f t="shared" si="4"/>
        <v>0036B000</v>
      </c>
      <c r="B177" s="24" t="str">
        <f>IFERROR(INDEX(OVERLAY.BIN!$C$3:$T$183,MATCH(A177,OVERLAY.BIN!$E$3:$E$183,0),5), "**UNUSED**")</f>
        <v>**UNUSED**</v>
      </c>
      <c r="C177" t="s">
        <v>1219</v>
      </c>
      <c r="D177">
        <f t="shared" si="5"/>
        <v>175</v>
      </c>
    </row>
    <row r="178" spans="1:10" x14ac:dyDescent="0.25">
      <c r="A178" s="24" t="str">
        <f t="shared" si="4"/>
        <v>00370000</v>
      </c>
      <c r="B178" s="24" t="str">
        <f>IFERROR(INDEX(OVERLAY.BIN!$C$3:$T$183,MATCH(A178,OVERLAY.BIN!$E$3:$E$183,0),5), "**UNUSED**")</f>
        <v>SEQUOIA</v>
      </c>
      <c r="D178">
        <f t="shared" si="5"/>
        <v>176</v>
      </c>
      <c r="J178" s="19" t="s">
        <v>1618</v>
      </c>
    </row>
    <row r="179" spans="1:10" x14ac:dyDescent="0.25">
      <c r="A179" s="24" t="str">
        <f t="shared" si="4"/>
        <v>00375000</v>
      </c>
      <c r="B179" s="24" t="str">
        <f>IFERROR(INDEX(OVERLAY.BIN!$C$3:$T$183,MATCH(A179,OVERLAY.BIN!$E$3:$E$183,0),5), "**UNUSED**")</f>
        <v>SHELLY</v>
      </c>
      <c r="D179">
        <f t="shared" si="5"/>
        <v>177</v>
      </c>
    </row>
    <row r="180" spans="1:10" x14ac:dyDescent="0.25">
      <c r="A180" s="24" t="str">
        <f t="shared" si="4"/>
        <v>0037A000</v>
      </c>
      <c r="B180" s="24" t="str">
        <f>IFERROR(INDEX(OVERLAY.BIN!$C$3:$T$183,MATCH(A180,OVERLAY.BIN!$E$3:$E$183,0),5), "**UNUSED**")</f>
        <v>SNAKE</v>
      </c>
      <c r="D180">
        <f t="shared" si="5"/>
        <v>178</v>
      </c>
    </row>
    <row r="181" spans="1:10" x14ac:dyDescent="0.25">
      <c r="A181" s="24" t="str">
        <f t="shared" si="4"/>
        <v>0037F000</v>
      </c>
      <c r="B181" s="24" t="str">
        <f>IFERROR(INDEX(OVERLAY.BIN!$C$3:$T$183,MATCH(A181,OVERLAY.BIN!$E$3:$E$183,0),5), "**UNUSED**")</f>
        <v>SPRITE BOY</v>
      </c>
      <c r="D181">
        <f t="shared" si="5"/>
        <v>179</v>
      </c>
      <c r="J181" t="s">
        <v>1630</v>
      </c>
    </row>
    <row r="182" spans="1:10" x14ac:dyDescent="0.25">
      <c r="A182" s="24" t="str">
        <f t="shared" si="4"/>
        <v>00384000</v>
      </c>
      <c r="B182" s="24" t="str">
        <f>IFERROR(INDEX(OVERLAY.BIN!$C$3:$T$183,MATCH(A182,OVERLAY.BIN!$E$3:$E$183,0),5), "**UNUSED**")</f>
        <v>**UNUSED**</v>
      </c>
      <c r="C182" t="s">
        <v>1221</v>
      </c>
      <c r="D182">
        <f t="shared" si="5"/>
        <v>180</v>
      </c>
    </row>
    <row r="183" spans="1:10" x14ac:dyDescent="0.25">
      <c r="A183" s="24" t="str">
        <f t="shared" si="4"/>
        <v>00389000</v>
      </c>
      <c r="B183" s="24" t="str">
        <f>IFERROR(INDEX(OVERLAY.BIN!$C$3:$T$183,MATCH(A183,OVERLAY.BIN!$E$3:$E$183,0),5), "**UNUSED**")</f>
        <v>**UNUSED**</v>
      </c>
      <c r="C183" t="s">
        <v>1222</v>
      </c>
      <c r="D183">
        <f t="shared" si="5"/>
        <v>181</v>
      </c>
    </row>
    <row r="184" spans="1:10" x14ac:dyDescent="0.25">
      <c r="A184" s="24" t="str">
        <f t="shared" si="4"/>
        <v>0038E000</v>
      </c>
      <c r="B184" s="24" t="str">
        <f>IFERROR(INDEX(OVERLAY.BIN!$C$3:$T$183,MATCH(A184,OVERLAY.BIN!$E$3:$E$183,0),5), "**UNUSED**")</f>
        <v>**UNUSED**</v>
      </c>
      <c r="C184" t="s">
        <v>1223</v>
      </c>
      <c r="D184">
        <f t="shared" si="5"/>
        <v>182</v>
      </c>
    </row>
    <row r="185" spans="1:10" x14ac:dyDescent="0.25">
      <c r="A185" s="24" t="str">
        <f t="shared" si="4"/>
        <v>00393000</v>
      </c>
      <c r="B185" s="24" t="str">
        <f>IFERROR(INDEX(OVERLAY.BIN!$C$3:$T$183,MATCH(A185,OVERLAY.BIN!$E$3:$E$183,0),5), "**UNUSED**")</f>
        <v>**UNUSED**</v>
      </c>
      <c r="C185" t="s">
        <v>1224</v>
      </c>
      <c r="D185">
        <f t="shared" si="5"/>
        <v>183</v>
      </c>
    </row>
    <row r="186" spans="1:10" x14ac:dyDescent="0.25">
      <c r="A186" s="24" t="str">
        <f t="shared" si="4"/>
        <v>00398000</v>
      </c>
      <c r="B186" s="24" t="str">
        <f>IFERROR(INDEX(OVERLAY.BIN!$C$3:$T$183,MATCH(A186,OVERLAY.BIN!$E$3:$E$183,0),5), "**UNUSED**")</f>
        <v>THOMAS</v>
      </c>
      <c r="D186">
        <f t="shared" si="5"/>
        <v>184</v>
      </c>
    </row>
    <row r="187" spans="1:10" x14ac:dyDescent="0.25">
      <c r="A187" s="24" t="str">
        <f t="shared" si="4"/>
        <v>0039D000</v>
      </c>
      <c r="B187" s="24" t="str">
        <f>IFERROR(INDEX(OVERLAY.BIN!$C$3:$T$183,MATCH(A187,OVERLAY.BIN!$E$3:$E$183,0),5), "**UNUSED**")</f>
        <v>TUNNICLIFF</v>
      </c>
      <c r="D187">
        <f t="shared" si="5"/>
        <v>185</v>
      </c>
      <c r="J187" t="s">
        <v>1495</v>
      </c>
    </row>
    <row r="188" spans="1:10" x14ac:dyDescent="0.25">
      <c r="A188" s="24" t="str">
        <f t="shared" si="4"/>
        <v>003A2000</v>
      </c>
      <c r="B188" s="24" t="str">
        <f>IFERROR(INDEX(OVERLAY.BIN!$C$3:$T$183,MATCH(A188,OVERLAY.BIN!$E$3:$E$183,0),5), "**UNUSED**")</f>
        <v>TURMELL</v>
      </c>
      <c r="D188">
        <f t="shared" si="5"/>
        <v>186</v>
      </c>
    </row>
    <row r="189" spans="1:10" x14ac:dyDescent="0.25">
      <c r="A189" s="24" t="str">
        <f t="shared" si="4"/>
        <v>003A7000</v>
      </c>
      <c r="B189" s="24" t="str">
        <f>IFERROR(INDEX(OVERLAY.BIN!$C$3:$T$183,MATCH(A189,OVERLAY.BIN!$E$3:$E$183,0),5), "**UNUSED**")</f>
        <v>**UNUSED**</v>
      </c>
      <c r="C189" t="s">
        <v>1225</v>
      </c>
      <c r="D189">
        <f t="shared" si="5"/>
        <v>187</v>
      </c>
    </row>
    <row r="190" spans="1:10" x14ac:dyDescent="0.25">
      <c r="A190" s="24" t="str">
        <f t="shared" si="4"/>
        <v>003AC000</v>
      </c>
      <c r="B190" s="24" t="str">
        <f>IFERROR(INDEX(OVERLAY.BIN!$C$3:$T$183,MATCH(A190,OVERLAY.BIN!$E$3:$E$183,0),5), "**UNUSED**")</f>
        <v>WEASEL</v>
      </c>
      <c r="D190">
        <f t="shared" si="5"/>
        <v>188</v>
      </c>
    </row>
    <row r="191" spans="1:10" x14ac:dyDescent="0.25">
      <c r="A191" s="24" t="str">
        <f t="shared" si="4"/>
        <v>003B1000</v>
      </c>
      <c r="B191" s="24" t="str">
        <f>IFERROR(INDEX(OVERLAY.BIN!$C$3:$T$183,MATCH(A191,OVERLAY.BIN!$E$3:$E$183,0),5), "**UNUSED**")</f>
        <v>**UNUSED**</v>
      </c>
      <c r="C191" t="s">
        <v>1226</v>
      </c>
      <c r="D191">
        <f t="shared" si="5"/>
        <v>189</v>
      </c>
      <c r="J191" t="s">
        <v>1620</v>
      </c>
    </row>
    <row r="192" spans="1:10" x14ac:dyDescent="0.25">
      <c r="A192" s="24" t="str">
        <f t="shared" si="4"/>
        <v>003B6000</v>
      </c>
      <c r="B192" s="24" t="str">
        <f>IFERROR(INDEX(OVERLAY.BIN!$C$3:$T$183,MATCH(A192,OVERLAY.BIN!$E$3:$E$183,0),5), "**UNUSED**")</f>
        <v>WRIGHT</v>
      </c>
      <c r="D192">
        <f t="shared" si="5"/>
        <v>190</v>
      </c>
    </row>
    <row r="193" spans="1:4" x14ac:dyDescent="0.25">
      <c r="A193" s="24" t="str">
        <f t="shared" si="4"/>
        <v>003BB000</v>
      </c>
      <c r="B193" s="24" t="str">
        <f>IFERROR(INDEX(OVERLAY.BIN!$C$3:$T$183,MATCH(A193,OVERLAY.BIN!$E$3:$E$183,0),5), "**UNUSED**")</f>
        <v>**UNUSED**</v>
      </c>
      <c r="C193" t="s">
        <v>1227</v>
      </c>
      <c r="D193">
        <f t="shared" si="5"/>
        <v>191</v>
      </c>
    </row>
    <row r="194" spans="1:4" x14ac:dyDescent="0.25">
      <c r="A194" s="24" t="str">
        <f t="shared" si="4"/>
        <v>003C0000</v>
      </c>
      <c r="B194" s="24" t="str">
        <f>IFERROR(INDEX(OVERLAY.BIN!$C$3:$T$183,MATCH(A194,OVERLAY.BIN!$E$3:$E$183,0),5), "**UNUSED**")</f>
        <v>WILLIAMS</v>
      </c>
      <c r="D194">
        <f t="shared" si="5"/>
        <v>192</v>
      </c>
    </row>
    <row r="195" spans="1:4" x14ac:dyDescent="0.25">
      <c r="A195" s="24" t="str">
        <f t="shared" ref="A195" si="6">DEC2HEX((ROW(A195)-2)*20480,8)</f>
        <v>003C5000</v>
      </c>
      <c r="B195" s="24" t="str">
        <f>IFERROR(INDEX(OVERLAY.BIN!$C$3:$T$183,MATCH(A195,OVERLAY.BIN!$E$3:$E$183,0),5), "**UNUSED**")</f>
        <v>HOWARD</v>
      </c>
      <c r="D195">
        <f t="shared" si="5"/>
        <v>193</v>
      </c>
    </row>
  </sheetData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5DF80C-20D1-403A-B0FE-783F531039C6}">
  <sheetPr>
    <tabColor rgb="FF92D050"/>
  </sheetPr>
  <dimension ref="A1:E15"/>
  <sheetViews>
    <sheetView workbookViewId="0"/>
  </sheetViews>
  <sheetFormatPr defaultRowHeight="15" x14ac:dyDescent="0.25"/>
  <sheetData>
    <row r="1" spans="1:5" x14ac:dyDescent="0.25">
      <c r="A1" s="17" t="s">
        <v>1243</v>
      </c>
    </row>
    <row r="2" spans="1:5" x14ac:dyDescent="0.25">
      <c r="A2" s="17" t="s">
        <v>1263</v>
      </c>
    </row>
    <row r="3" spans="1:5" x14ac:dyDescent="0.25">
      <c r="A3" s="17" t="s">
        <v>1264</v>
      </c>
    </row>
    <row r="4" spans="1:5" x14ac:dyDescent="0.25">
      <c r="A4" s="17" t="s">
        <v>1265</v>
      </c>
    </row>
    <row r="5" spans="1:5" s="19" customFormat="1" x14ac:dyDescent="0.25">
      <c r="A5" s="21"/>
    </row>
    <row r="6" spans="1:5" s="19" customFormat="1" x14ac:dyDescent="0.25">
      <c r="A6" s="21" t="s">
        <v>1274</v>
      </c>
    </row>
    <row r="8" spans="1:5" x14ac:dyDescent="0.25">
      <c r="A8" s="26" t="s">
        <v>942</v>
      </c>
      <c r="B8" s="26" t="s">
        <v>1206</v>
      </c>
    </row>
    <row r="9" spans="1:5" x14ac:dyDescent="0.25">
      <c r="A9" t="s">
        <v>1205</v>
      </c>
      <c r="B9" t="s">
        <v>1242</v>
      </c>
      <c r="D9" s="26" t="s">
        <v>1516</v>
      </c>
    </row>
    <row r="10" spans="1:5" x14ac:dyDescent="0.25">
      <c r="A10" t="s">
        <v>1239</v>
      </c>
      <c r="B10" t="s">
        <v>1236</v>
      </c>
      <c r="D10">
        <f>HEX2DEC(A10)-HEX2DEC(A9)</f>
        <v>59842</v>
      </c>
      <c r="E10" t="str">
        <f>DEC2HEX(D10)</f>
        <v>E9C2</v>
      </c>
    </row>
    <row r="11" spans="1:5" x14ac:dyDescent="0.25">
      <c r="A11" t="s">
        <v>1240</v>
      </c>
      <c r="B11" t="s">
        <v>1237</v>
      </c>
      <c r="D11" s="19">
        <f t="shared" ref="D11:D12" si="0">HEX2DEC(A11)-HEX2DEC(A10)</f>
        <v>49880</v>
      </c>
      <c r="E11" s="19" t="str">
        <f t="shared" ref="E11:E13" si="1">DEC2HEX(D11)</f>
        <v>C2D8</v>
      </c>
    </row>
    <row r="12" spans="1:5" x14ac:dyDescent="0.25">
      <c r="A12" t="s">
        <v>1241</v>
      </c>
      <c r="B12" t="s">
        <v>1238</v>
      </c>
      <c r="D12" s="19">
        <f t="shared" si="0"/>
        <v>55781</v>
      </c>
      <c r="E12" s="19" t="str">
        <f t="shared" si="1"/>
        <v>D9E5</v>
      </c>
    </row>
    <row r="13" spans="1:5" x14ac:dyDescent="0.25">
      <c r="A13" t="s">
        <v>1517</v>
      </c>
      <c r="B13" t="s">
        <v>1518</v>
      </c>
      <c r="D13" s="19">
        <f t="shared" ref="D13" si="2">HEX2DEC(A13)-HEX2DEC(A12)</f>
        <v>25356</v>
      </c>
      <c r="E13" s="19" t="str">
        <f t="shared" si="1"/>
        <v>630C</v>
      </c>
    </row>
    <row r="15" spans="1:5" x14ac:dyDescent="0.25">
      <c r="A15" t="s">
        <v>1706</v>
      </c>
    </row>
  </sheetData>
  <pageMargins left="0.7" right="0.7" top="0.75" bottom="0.75" header="0.3" footer="0.3"/>
  <pageSetup orientation="portrait" horizontalDpi="4294967293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7F4E54-592F-4FB3-826B-790EA4FE342C}">
  <sheetPr>
    <tabColor rgb="FF92D050"/>
  </sheetPr>
  <dimension ref="A1:A206"/>
  <sheetViews>
    <sheetView workbookViewId="0"/>
  </sheetViews>
  <sheetFormatPr defaultRowHeight="15" x14ac:dyDescent="0.25"/>
  <cols>
    <col min="1" max="1" width="9.140625" style="8"/>
  </cols>
  <sheetData>
    <row r="1" spans="1:1" x14ac:dyDescent="0.25">
      <c r="A1" s="7" t="s">
        <v>1106</v>
      </c>
    </row>
    <row r="3" spans="1:1" x14ac:dyDescent="0.25">
      <c r="A3" s="8" t="s">
        <v>1107</v>
      </c>
    </row>
    <row r="5" spans="1:1" x14ac:dyDescent="0.25">
      <c r="A5" s="9" t="s">
        <v>1193</v>
      </c>
    </row>
    <row r="6" spans="1:1" x14ac:dyDescent="0.25">
      <c r="A6" s="10" t="s">
        <v>1108</v>
      </c>
    </row>
    <row r="7" spans="1:1" x14ac:dyDescent="0.25">
      <c r="A7" s="10"/>
    </row>
    <row r="8" spans="1:1" x14ac:dyDescent="0.25">
      <c r="A8" s="9" t="s">
        <v>1109</v>
      </c>
    </row>
    <row r="9" spans="1:1" x14ac:dyDescent="0.25">
      <c r="A9" s="11"/>
    </row>
    <row r="10" spans="1:1" x14ac:dyDescent="0.25">
      <c r="A10" s="12" t="s">
        <v>1192</v>
      </c>
    </row>
    <row r="11" spans="1:1" x14ac:dyDescent="0.25">
      <c r="A11" s="11"/>
    </row>
    <row r="12" spans="1:1" x14ac:dyDescent="0.25">
      <c r="A12" s="12" t="s">
        <v>1110</v>
      </c>
    </row>
    <row r="13" spans="1:1" x14ac:dyDescent="0.25">
      <c r="A13" s="12" t="s">
        <v>1111</v>
      </c>
    </row>
    <row r="14" spans="1:1" x14ac:dyDescent="0.25">
      <c r="A14" s="11"/>
    </row>
    <row r="15" spans="1:1" x14ac:dyDescent="0.25">
      <c r="A15" s="9" t="s">
        <v>1112</v>
      </c>
    </row>
    <row r="16" spans="1:1" x14ac:dyDescent="0.25">
      <c r="A16" s="11"/>
    </row>
    <row r="17" spans="1:1" x14ac:dyDescent="0.25">
      <c r="A17" s="12" t="s">
        <v>1192</v>
      </c>
    </row>
    <row r="18" spans="1:1" x14ac:dyDescent="0.25">
      <c r="A18" s="11"/>
    </row>
    <row r="19" spans="1:1" x14ac:dyDescent="0.25">
      <c r="A19" s="12" t="s">
        <v>1194</v>
      </c>
    </row>
    <row r="20" spans="1:1" x14ac:dyDescent="0.25">
      <c r="A20" s="12" t="s">
        <v>1113</v>
      </c>
    </row>
    <row r="21" spans="1:1" x14ac:dyDescent="0.25">
      <c r="A21" s="12" t="s">
        <v>1114</v>
      </c>
    </row>
    <row r="22" spans="1:1" x14ac:dyDescent="0.25">
      <c r="A22" s="12" t="s">
        <v>1115</v>
      </c>
    </row>
    <row r="23" spans="1:1" x14ac:dyDescent="0.25">
      <c r="A23" s="12" t="s">
        <v>1116</v>
      </c>
    </row>
    <row r="24" spans="1:1" x14ac:dyDescent="0.25">
      <c r="A24" s="12" t="s">
        <v>1117</v>
      </c>
    </row>
    <row r="25" spans="1:1" x14ac:dyDescent="0.25">
      <c r="A25" s="12" t="s">
        <v>1118</v>
      </c>
    </row>
    <row r="26" spans="1:1" x14ac:dyDescent="0.25">
      <c r="A26" s="12" t="s">
        <v>1119</v>
      </c>
    </row>
    <row r="27" spans="1:1" x14ac:dyDescent="0.25">
      <c r="A27" s="12" t="s">
        <v>1120</v>
      </c>
    </row>
    <row r="28" spans="1:1" x14ac:dyDescent="0.25">
      <c r="A28" s="12" t="s">
        <v>1121</v>
      </c>
    </row>
    <row r="29" spans="1:1" x14ac:dyDescent="0.25">
      <c r="A29" s="12" t="s">
        <v>1122</v>
      </c>
    </row>
    <row r="30" spans="1:1" x14ac:dyDescent="0.25">
      <c r="A30" s="12" t="s">
        <v>1123</v>
      </c>
    </row>
    <row r="31" spans="1:1" x14ac:dyDescent="0.25">
      <c r="A31" s="12" t="s">
        <v>1124</v>
      </c>
    </row>
    <row r="32" spans="1:1" x14ac:dyDescent="0.25">
      <c r="A32" s="12" t="s">
        <v>1125</v>
      </c>
    </row>
    <row r="33" spans="1:1" x14ac:dyDescent="0.25">
      <c r="A33" s="12" t="s">
        <v>1126</v>
      </c>
    </row>
    <row r="34" spans="1:1" x14ac:dyDescent="0.25">
      <c r="A34" s="12" t="s">
        <v>1127</v>
      </c>
    </row>
    <row r="35" spans="1:1" x14ac:dyDescent="0.25">
      <c r="A35" s="12" t="s">
        <v>1128</v>
      </c>
    </row>
    <row r="36" spans="1:1" x14ac:dyDescent="0.25">
      <c r="A36" s="12" t="s">
        <v>1129</v>
      </c>
    </row>
    <row r="37" spans="1:1" x14ac:dyDescent="0.25">
      <c r="A37" s="12" t="s">
        <v>1130</v>
      </c>
    </row>
    <row r="38" spans="1:1" x14ac:dyDescent="0.25">
      <c r="A38" s="12" t="s">
        <v>1131</v>
      </c>
    </row>
    <row r="39" spans="1:1" x14ac:dyDescent="0.25">
      <c r="A39" s="12" t="s">
        <v>1132</v>
      </c>
    </row>
    <row r="40" spans="1:1" x14ac:dyDescent="0.25">
      <c r="A40" s="12" t="s">
        <v>1133</v>
      </c>
    </row>
    <row r="41" spans="1:1" x14ac:dyDescent="0.25">
      <c r="A41" s="12" t="s">
        <v>1134</v>
      </c>
    </row>
    <row r="42" spans="1:1" x14ac:dyDescent="0.25">
      <c r="A42" s="12" t="s">
        <v>1135</v>
      </c>
    </row>
    <row r="43" spans="1:1" x14ac:dyDescent="0.25">
      <c r="A43" s="12" t="s">
        <v>1136</v>
      </c>
    </row>
    <row r="44" spans="1:1" x14ac:dyDescent="0.25">
      <c r="A44" s="12" t="s">
        <v>1137</v>
      </c>
    </row>
    <row r="45" spans="1:1" x14ac:dyDescent="0.25">
      <c r="A45" s="12" t="s">
        <v>1138</v>
      </c>
    </row>
    <row r="46" spans="1:1" x14ac:dyDescent="0.25">
      <c r="A46" s="12" t="s">
        <v>1139</v>
      </c>
    </row>
    <row r="47" spans="1:1" x14ac:dyDescent="0.25">
      <c r="A47" s="12" t="s">
        <v>1140</v>
      </c>
    </row>
    <row r="48" spans="1:1" x14ac:dyDescent="0.25">
      <c r="A48" s="12" t="s">
        <v>1141</v>
      </c>
    </row>
    <row r="49" spans="1:1" x14ac:dyDescent="0.25">
      <c r="A49" s="12" t="s">
        <v>1142</v>
      </c>
    </row>
    <row r="50" spans="1:1" x14ac:dyDescent="0.25">
      <c r="A50" s="12" t="s">
        <v>1143</v>
      </c>
    </row>
    <row r="51" spans="1:1" x14ac:dyDescent="0.25">
      <c r="A51" s="12" t="s">
        <v>1144</v>
      </c>
    </row>
    <row r="52" spans="1:1" x14ac:dyDescent="0.25">
      <c r="A52" s="12" t="s">
        <v>1145</v>
      </c>
    </row>
    <row r="53" spans="1:1" x14ac:dyDescent="0.25">
      <c r="A53" s="12" t="s">
        <v>1146</v>
      </c>
    </row>
    <row r="54" spans="1:1" x14ac:dyDescent="0.25">
      <c r="A54" s="12" t="s">
        <v>1147</v>
      </c>
    </row>
    <row r="55" spans="1:1" x14ac:dyDescent="0.25">
      <c r="A55" s="12" t="s">
        <v>1148</v>
      </c>
    </row>
    <row r="56" spans="1:1" x14ac:dyDescent="0.25">
      <c r="A56" s="12" t="s">
        <v>1149</v>
      </c>
    </row>
    <row r="57" spans="1:1" x14ac:dyDescent="0.25">
      <c r="A57" s="12" t="s">
        <v>1150</v>
      </c>
    </row>
    <row r="58" spans="1:1" x14ac:dyDescent="0.25">
      <c r="A58" s="12" t="s">
        <v>1151</v>
      </c>
    </row>
    <row r="59" spans="1:1" x14ac:dyDescent="0.25">
      <c r="A59" s="12" t="s">
        <v>1152</v>
      </c>
    </row>
    <row r="60" spans="1:1" x14ac:dyDescent="0.25">
      <c r="A60" s="12" t="s">
        <v>1153</v>
      </c>
    </row>
    <row r="61" spans="1:1" x14ac:dyDescent="0.25">
      <c r="A61" s="12" t="s">
        <v>1154</v>
      </c>
    </row>
    <row r="62" spans="1:1" x14ac:dyDescent="0.25">
      <c r="A62" s="12" t="s">
        <v>1155</v>
      </c>
    </row>
    <row r="63" spans="1:1" x14ac:dyDescent="0.25">
      <c r="A63" s="12" t="s">
        <v>1156</v>
      </c>
    </row>
    <row r="64" spans="1:1" x14ac:dyDescent="0.25">
      <c r="A64" s="12" t="s">
        <v>1157</v>
      </c>
    </row>
    <row r="65" spans="1:1" x14ac:dyDescent="0.25">
      <c r="A65" s="12" t="s">
        <v>1158</v>
      </c>
    </row>
    <row r="66" spans="1:1" x14ac:dyDescent="0.25">
      <c r="A66" s="12" t="s">
        <v>1159</v>
      </c>
    </row>
    <row r="67" spans="1:1" x14ac:dyDescent="0.25">
      <c r="A67" s="12" t="s">
        <v>1160</v>
      </c>
    </row>
    <row r="68" spans="1:1" x14ac:dyDescent="0.25">
      <c r="A68" s="12" t="s">
        <v>1161</v>
      </c>
    </row>
    <row r="69" spans="1:1" x14ac:dyDescent="0.25">
      <c r="A69" s="12" t="s">
        <v>1162</v>
      </c>
    </row>
    <row r="70" spans="1:1" x14ac:dyDescent="0.25">
      <c r="A70" s="12" t="s">
        <v>1163</v>
      </c>
    </row>
    <row r="71" spans="1:1" x14ac:dyDescent="0.25">
      <c r="A71" s="11"/>
    </row>
    <row r="72" spans="1:1" x14ac:dyDescent="0.25">
      <c r="A72" s="9" t="s">
        <v>1164</v>
      </c>
    </row>
    <row r="73" spans="1:1" x14ac:dyDescent="0.25">
      <c r="A73" s="11"/>
    </row>
    <row r="74" spans="1:1" x14ac:dyDescent="0.25">
      <c r="A74" s="12" t="s">
        <v>1165</v>
      </c>
    </row>
    <row r="75" spans="1:1" x14ac:dyDescent="0.25">
      <c r="A75" s="11"/>
    </row>
    <row r="76" spans="1:1" x14ac:dyDescent="0.25">
      <c r="A76" s="13"/>
    </row>
    <row r="77" spans="1:1" x14ac:dyDescent="0.25">
      <c r="A77" s="12" t="s">
        <v>1195</v>
      </c>
    </row>
    <row r="78" spans="1:1" x14ac:dyDescent="0.25">
      <c r="A78" s="12" t="s">
        <v>1166</v>
      </c>
    </row>
    <row r="79" spans="1:1" x14ac:dyDescent="0.25">
      <c r="A79" s="14"/>
    </row>
    <row r="80" spans="1:1" x14ac:dyDescent="0.25">
      <c r="A80" s="12" t="s">
        <v>1167</v>
      </c>
    </row>
    <row r="81" spans="1:1" x14ac:dyDescent="0.25">
      <c r="A81" s="12" t="s">
        <v>1168</v>
      </c>
    </row>
    <row r="82" spans="1:1" x14ac:dyDescent="0.25">
      <c r="A82" s="14"/>
    </row>
    <row r="83" spans="1:1" x14ac:dyDescent="0.25">
      <c r="A83" s="12" t="s">
        <v>1169</v>
      </c>
    </row>
    <row r="84" spans="1:1" x14ac:dyDescent="0.25">
      <c r="A84" s="12" t="s">
        <v>1170</v>
      </c>
    </row>
    <row r="85" spans="1:1" x14ac:dyDescent="0.25">
      <c r="A85" s="14"/>
    </row>
    <row r="86" spans="1:1" x14ac:dyDescent="0.25">
      <c r="A86" s="12" t="s">
        <v>1171</v>
      </c>
    </row>
    <row r="87" spans="1:1" x14ac:dyDescent="0.25">
      <c r="A87" s="12" t="s">
        <v>1172</v>
      </c>
    </row>
    <row r="88" spans="1:1" x14ac:dyDescent="0.25">
      <c r="A88" s="14"/>
    </row>
    <row r="89" spans="1:1" x14ac:dyDescent="0.25">
      <c r="A89" s="12" t="s">
        <v>1173</v>
      </c>
    </row>
    <row r="90" spans="1:1" x14ac:dyDescent="0.25">
      <c r="A90" s="12" t="s">
        <v>1174</v>
      </c>
    </row>
    <row r="91" spans="1:1" x14ac:dyDescent="0.25">
      <c r="A91" s="14"/>
    </row>
    <row r="92" spans="1:1" x14ac:dyDescent="0.25">
      <c r="A92" s="12" t="s">
        <v>1175</v>
      </c>
    </row>
    <row r="93" spans="1:1" x14ac:dyDescent="0.25">
      <c r="A93" s="12" t="s">
        <v>1176</v>
      </c>
    </row>
    <row r="94" spans="1:1" x14ac:dyDescent="0.25">
      <c r="A94" s="14"/>
    </row>
    <row r="95" spans="1:1" x14ac:dyDescent="0.25">
      <c r="A95" s="12" t="s">
        <v>1177</v>
      </c>
    </row>
    <row r="96" spans="1:1" x14ac:dyDescent="0.25">
      <c r="A96" s="12" t="s">
        <v>1178</v>
      </c>
    </row>
    <row r="97" spans="1:1" x14ac:dyDescent="0.25">
      <c r="A97" s="14"/>
    </row>
    <row r="98" spans="1:1" x14ac:dyDescent="0.25">
      <c r="A98" s="12" t="s">
        <v>1179</v>
      </c>
    </row>
    <row r="99" spans="1:1" x14ac:dyDescent="0.25">
      <c r="A99" s="12" t="s">
        <v>1180</v>
      </c>
    </row>
    <row r="100" spans="1:1" x14ac:dyDescent="0.25">
      <c r="A100" s="14"/>
    </row>
    <row r="101" spans="1:1" x14ac:dyDescent="0.25">
      <c r="A101" s="12" t="s">
        <v>1181</v>
      </c>
    </row>
    <row r="102" spans="1:1" x14ac:dyDescent="0.25">
      <c r="A102" s="12" t="s">
        <v>1182</v>
      </c>
    </row>
    <row r="103" spans="1:1" x14ac:dyDescent="0.25">
      <c r="A103" s="14"/>
    </row>
    <row r="104" spans="1:1" x14ac:dyDescent="0.25">
      <c r="A104" s="12" t="s">
        <v>1183</v>
      </c>
    </row>
    <row r="105" spans="1:1" x14ac:dyDescent="0.25">
      <c r="A105" s="12" t="s">
        <v>1184</v>
      </c>
    </row>
    <row r="106" spans="1:1" x14ac:dyDescent="0.25">
      <c r="A106" s="14"/>
    </row>
    <row r="107" spans="1:1" x14ac:dyDescent="0.25">
      <c r="A107" s="12" t="s">
        <v>1185</v>
      </c>
    </row>
    <row r="108" spans="1:1" x14ac:dyDescent="0.25">
      <c r="A108" s="12" t="s">
        <v>1186</v>
      </c>
    </row>
    <row r="109" spans="1:1" x14ac:dyDescent="0.25">
      <c r="A109" s="14"/>
    </row>
    <row r="110" spans="1:1" x14ac:dyDescent="0.25">
      <c r="A110" s="12" t="s">
        <v>1187</v>
      </c>
    </row>
    <row r="111" spans="1:1" x14ac:dyDescent="0.25">
      <c r="A111" s="12" t="s">
        <v>1188</v>
      </c>
    </row>
    <row r="112" spans="1:1" x14ac:dyDescent="0.25">
      <c r="A112" s="14"/>
    </row>
    <row r="113" spans="1:1" x14ac:dyDescent="0.25">
      <c r="A113" s="12" t="s">
        <v>1189</v>
      </c>
    </row>
    <row r="114" spans="1:1" x14ac:dyDescent="0.25">
      <c r="A114" s="12" t="s">
        <v>1190</v>
      </c>
    </row>
    <row r="115" spans="1:1" x14ac:dyDescent="0.25">
      <c r="A115" s="14"/>
    </row>
    <row r="116" spans="1:1" x14ac:dyDescent="0.25">
      <c r="A116" s="12" t="s">
        <v>1191</v>
      </c>
    </row>
    <row r="117" spans="1:1" x14ac:dyDescent="0.25">
      <c r="A117" s="12" t="s">
        <v>1196</v>
      </c>
    </row>
    <row r="119" spans="1:1" x14ac:dyDescent="0.25">
      <c r="A119" s="20" t="s">
        <v>1301</v>
      </c>
    </row>
    <row r="120" spans="1:1" x14ac:dyDescent="0.25">
      <c r="A120" s="22"/>
    </row>
    <row r="121" spans="1:1" s="22" customFormat="1" ht="12.75" x14ac:dyDescent="0.2">
      <c r="A121" s="22" t="s">
        <v>1707</v>
      </c>
    </row>
    <row r="122" spans="1:1" s="22" customFormat="1" ht="12.75" x14ac:dyDescent="0.2"/>
    <row r="123" spans="1:1" s="22" customFormat="1" ht="12.75" x14ac:dyDescent="0.2">
      <c r="A123" s="22" t="s">
        <v>1708</v>
      </c>
    </row>
    <row r="124" spans="1:1" s="22" customFormat="1" ht="12.75" x14ac:dyDescent="0.2">
      <c r="A124" s="22" t="s">
        <v>1709</v>
      </c>
    </row>
    <row r="125" spans="1:1" s="22" customFormat="1" ht="12.75" x14ac:dyDescent="0.2">
      <c r="A125" s="22" t="s">
        <v>1302</v>
      </c>
    </row>
    <row r="126" spans="1:1" s="22" customFormat="1" ht="12.75" x14ac:dyDescent="0.2"/>
    <row r="127" spans="1:1" s="22" customFormat="1" ht="12.75" x14ac:dyDescent="0.2">
      <c r="A127" s="22" t="s">
        <v>1710</v>
      </c>
    </row>
    <row r="128" spans="1:1" s="22" customFormat="1" ht="12.75" x14ac:dyDescent="0.2">
      <c r="A128" s="22" t="s">
        <v>1711</v>
      </c>
    </row>
    <row r="129" spans="1:1" s="22" customFormat="1" ht="12.75" x14ac:dyDescent="0.2">
      <c r="A129" s="22" t="s">
        <v>1303</v>
      </c>
    </row>
    <row r="130" spans="1:1" s="22" customFormat="1" ht="12.75" x14ac:dyDescent="0.2"/>
    <row r="131" spans="1:1" s="22" customFormat="1" ht="12.75" x14ac:dyDescent="0.2">
      <c r="A131" s="22" t="s">
        <v>1712</v>
      </c>
    </row>
    <row r="132" spans="1:1" s="22" customFormat="1" ht="12.75" x14ac:dyDescent="0.2">
      <c r="A132" s="22" t="s">
        <v>1713</v>
      </c>
    </row>
    <row r="133" spans="1:1" s="22" customFormat="1" ht="12.75" x14ac:dyDescent="0.2">
      <c r="A133" s="22" t="s">
        <v>1304</v>
      </c>
    </row>
    <row r="134" spans="1:1" s="22" customFormat="1" ht="12.75" x14ac:dyDescent="0.2"/>
    <row r="135" spans="1:1" s="22" customFormat="1" ht="12.75" x14ac:dyDescent="0.2">
      <c r="A135" s="22" t="s">
        <v>1714</v>
      </c>
    </row>
    <row r="136" spans="1:1" s="22" customFormat="1" ht="12.75" x14ac:dyDescent="0.2">
      <c r="A136" s="22" t="s">
        <v>1715</v>
      </c>
    </row>
    <row r="137" spans="1:1" s="22" customFormat="1" ht="12.75" x14ac:dyDescent="0.2">
      <c r="A137" s="22" t="s">
        <v>1305</v>
      </c>
    </row>
    <row r="138" spans="1:1" s="22" customFormat="1" ht="12.75" x14ac:dyDescent="0.2"/>
    <row r="139" spans="1:1" s="22" customFormat="1" ht="12.75" x14ac:dyDescent="0.2">
      <c r="A139" s="22" t="s">
        <v>1716</v>
      </c>
    </row>
    <row r="140" spans="1:1" s="22" customFormat="1" ht="12.75" x14ac:dyDescent="0.2">
      <c r="A140" s="22" t="s">
        <v>1717</v>
      </c>
    </row>
    <row r="141" spans="1:1" s="22" customFormat="1" ht="12.75" x14ac:dyDescent="0.2">
      <c r="A141" s="22" t="s">
        <v>1306</v>
      </c>
    </row>
    <row r="142" spans="1:1" s="22" customFormat="1" ht="12.75" x14ac:dyDescent="0.2"/>
    <row r="143" spans="1:1" s="22" customFormat="1" ht="12.75" x14ac:dyDescent="0.2">
      <c r="A143" s="22" t="s">
        <v>1718</v>
      </c>
    </row>
    <row r="144" spans="1:1" s="22" customFormat="1" ht="12.75" x14ac:dyDescent="0.2">
      <c r="A144" s="22" t="s">
        <v>1719</v>
      </c>
    </row>
    <row r="145" spans="1:1" s="22" customFormat="1" ht="12.75" x14ac:dyDescent="0.2">
      <c r="A145" s="22" t="s">
        <v>1307</v>
      </c>
    </row>
    <row r="146" spans="1:1" s="22" customFormat="1" ht="12.75" x14ac:dyDescent="0.2"/>
    <row r="147" spans="1:1" s="22" customFormat="1" ht="12.75" x14ac:dyDescent="0.2">
      <c r="A147" s="22" t="s">
        <v>1720</v>
      </c>
    </row>
    <row r="148" spans="1:1" s="22" customFormat="1" ht="12.75" x14ac:dyDescent="0.2">
      <c r="A148" s="22" t="s">
        <v>1721</v>
      </c>
    </row>
    <row r="149" spans="1:1" s="22" customFormat="1" ht="12.75" x14ac:dyDescent="0.2">
      <c r="A149" s="22" t="s">
        <v>1308</v>
      </c>
    </row>
    <row r="150" spans="1:1" s="22" customFormat="1" ht="12.75" x14ac:dyDescent="0.2"/>
    <row r="151" spans="1:1" s="22" customFormat="1" ht="12.75" x14ac:dyDescent="0.2">
      <c r="A151" s="22" t="s">
        <v>1722</v>
      </c>
    </row>
    <row r="152" spans="1:1" s="22" customFormat="1" ht="12.75" x14ac:dyDescent="0.2">
      <c r="A152" s="22" t="s">
        <v>1723</v>
      </c>
    </row>
    <row r="153" spans="1:1" s="22" customFormat="1" ht="12.75" x14ac:dyDescent="0.2">
      <c r="A153" s="22" t="s">
        <v>1309</v>
      </c>
    </row>
    <row r="154" spans="1:1" s="22" customFormat="1" ht="12.75" x14ac:dyDescent="0.2"/>
    <row r="155" spans="1:1" s="22" customFormat="1" ht="12.75" x14ac:dyDescent="0.2">
      <c r="A155" s="22" t="s">
        <v>1724</v>
      </c>
    </row>
    <row r="156" spans="1:1" s="22" customFormat="1" ht="12.75" x14ac:dyDescent="0.2">
      <c r="A156" s="22" t="s">
        <v>1725</v>
      </c>
    </row>
    <row r="157" spans="1:1" s="22" customFormat="1" ht="12.75" x14ac:dyDescent="0.2">
      <c r="A157" s="22" t="s">
        <v>1310</v>
      </c>
    </row>
    <row r="158" spans="1:1" s="22" customFormat="1" ht="12.75" x14ac:dyDescent="0.2"/>
    <row r="159" spans="1:1" s="22" customFormat="1" ht="12.75" x14ac:dyDescent="0.2">
      <c r="A159" s="22" t="s">
        <v>1726</v>
      </c>
    </row>
    <row r="160" spans="1:1" s="22" customFormat="1" ht="12.75" x14ac:dyDescent="0.2">
      <c r="A160" s="22" t="s">
        <v>1727</v>
      </c>
    </row>
    <row r="161" spans="1:1" s="22" customFormat="1" ht="12.75" x14ac:dyDescent="0.2">
      <c r="A161" s="22" t="s">
        <v>1311</v>
      </c>
    </row>
    <row r="162" spans="1:1" s="22" customFormat="1" ht="12.75" x14ac:dyDescent="0.2"/>
    <row r="163" spans="1:1" s="22" customFormat="1" ht="12.75" x14ac:dyDescent="0.2">
      <c r="A163" s="22" t="s">
        <v>1728</v>
      </c>
    </row>
    <row r="164" spans="1:1" s="22" customFormat="1" ht="12.75" x14ac:dyDescent="0.2">
      <c r="A164" s="22" t="s">
        <v>1729</v>
      </c>
    </row>
    <row r="165" spans="1:1" s="22" customFormat="1" ht="12.75" x14ac:dyDescent="0.2">
      <c r="A165" s="22" t="s">
        <v>1312</v>
      </c>
    </row>
    <row r="166" spans="1:1" s="22" customFormat="1" ht="12.75" x14ac:dyDescent="0.2"/>
    <row r="167" spans="1:1" s="22" customFormat="1" ht="12.75" x14ac:dyDescent="0.2">
      <c r="A167" s="22" t="s">
        <v>1730</v>
      </c>
    </row>
    <row r="168" spans="1:1" s="22" customFormat="1" ht="12.75" x14ac:dyDescent="0.2">
      <c r="A168" s="22" t="s">
        <v>1731</v>
      </c>
    </row>
    <row r="169" spans="1:1" s="22" customFormat="1" ht="12.75" x14ac:dyDescent="0.2">
      <c r="A169" s="22" t="s">
        <v>1313</v>
      </c>
    </row>
    <row r="170" spans="1:1" s="22" customFormat="1" ht="12.75" x14ac:dyDescent="0.2"/>
    <row r="171" spans="1:1" s="22" customFormat="1" ht="12.75" x14ac:dyDescent="0.2"/>
    <row r="172" spans="1:1" s="22" customFormat="1" ht="12.75" x14ac:dyDescent="0.2"/>
    <row r="173" spans="1:1" s="22" customFormat="1" ht="12.75" x14ac:dyDescent="0.2"/>
    <row r="174" spans="1:1" s="22" customFormat="1" ht="12.75" x14ac:dyDescent="0.2"/>
    <row r="175" spans="1:1" s="22" customFormat="1" ht="12.75" x14ac:dyDescent="0.2"/>
    <row r="176" spans="1:1" s="22" customFormat="1" ht="12.75" x14ac:dyDescent="0.2"/>
    <row r="177" s="22" customFormat="1" ht="12.75" x14ac:dyDescent="0.2"/>
    <row r="178" s="22" customFormat="1" ht="12.75" x14ac:dyDescent="0.2"/>
    <row r="179" s="22" customFormat="1" ht="12.75" x14ac:dyDescent="0.2"/>
    <row r="180" s="22" customFormat="1" ht="12.75" x14ac:dyDescent="0.2"/>
    <row r="181" s="22" customFormat="1" ht="12.75" x14ac:dyDescent="0.2"/>
    <row r="182" s="22" customFormat="1" ht="12.75" x14ac:dyDescent="0.2"/>
    <row r="183" s="22" customFormat="1" ht="12.75" x14ac:dyDescent="0.2"/>
    <row r="184" s="22" customFormat="1" ht="12.75" x14ac:dyDescent="0.2"/>
    <row r="185" s="22" customFormat="1" ht="12.75" x14ac:dyDescent="0.2"/>
    <row r="186" s="22" customFormat="1" ht="12.75" x14ac:dyDescent="0.2"/>
    <row r="187" s="22" customFormat="1" ht="12.75" x14ac:dyDescent="0.2"/>
    <row r="188" s="22" customFormat="1" ht="12.75" x14ac:dyDescent="0.2"/>
    <row r="189" s="22" customFormat="1" ht="12.75" x14ac:dyDescent="0.2"/>
    <row r="190" s="22" customFormat="1" ht="12.75" x14ac:dyDescent="0.2"/>
    <row r="191" s="22" customFormat="1" ht="12.75" x14ac:dyDescent="0.2"/>
    <row r="192" s="22" customFormat="1" ht="12.75" x14ac:dyDescent="0.2"/>
    <row r="193" s="22" customFormat="1" ht="12.75" x14ac:dyDescent="0.2"/>
    <row r="194" s="22" customFormat="1" ht="12.75" x14ac:dyDescent="0.2"/>
    <row r="195" s="22" customFormat="1" ht="12.75" x14ac:dyDescent="0.2"/>
    <row r="196" s="22" customFormat="1" ht="12.75" x14ac:dyDescent="0.2"/>
    <row r="197" s="22" customFormat="1" ht="12.75" x14ac:dyDescent="0.2"/>
    <row r="198" s="22" customFormat="1" ht="12.75" x14ac:dyDescent="0.2"/>
    <row r="199" s="22" customFormat="1" ht="12.75" x14ac:dyDescent="0.2"/>
    <row r="200" s="22" customFormat="1" ht="12.75" x14ac:dyDescent="0.2"/>
    <row r="201" s="22" customFormat="1" ht="12.75" x14ac:dyDescent="0.2"/>
    <row r="202" s="22" customFormat="1" ht="12.75" x14ac:dyDescent="0.2"/>
    <row r="203" s="22" customFormat="1" ht="12.75" x14ac:dyDescent="0.2"/>
    <row r="204" s="22" customFormat="1" ht="12.75" x14ac:dyDescent="0.2"/>
    <row r="205" s="22" customFormat="1" ht="12.75" x14ac:dyDescent="0.2"/>
    <row r="206" s="22" customFormat="1" ht="12.75" x14ac:dyDescent="0.2"/>
  </sheetData>
  <pageMargins left="0.7" right="0.7" top="0.75" bottom="0.75" header="0.3" footer="0.3"/>
  <pageSetup orientation="portrait" horizontalDpi="4294967293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2EF51D-740F-474A-8C9E-A85F78517DE7}">
  <sheetPr>
    <tabColor rgb="FF92D050"/>
  </sheetPr>
  <dimension ref="A1:G149"/>
  <sheetViews>
    <sheetView workbookViewId="0"/>
  </sheetViews>
  <sheetFormatPr defaultRowHeight="15" x14ac:dyDescent="0.25"/>
  <sheetData>
    <row r="1" spans="1:7" s="19" customFormat="1" x14ac:dyDescent="0.25">
      <c r="A1" s="15" t="s">
        <v>1474</v>
      </c>
    </row>
    <row r="2" spans="1:7" x14ac:dyDescent="0.25">
      <c r="A2" s="2" t="s">
        <v>1330</v>
      </c>
    </row>
    <row r="3" spans="1:7" x14ac:dyDescent="0.25">
      <c r="A3" s="2" t="s">
        <v>1331</v>
      </c>
    </row>
    <row r="4" spans="1:7" x14ac:dyDescent="0.25">
      <c r="A4" s="2" t="s">
        <v>1332</v>
      </c>
    </row>
    <row r="5" spans="1:7" x14ac:dyDescent="0.25">
      <c r="A5" s="2" t="s">
        <v>1333</v>
      </c>
    </row>
    <row r="6" spans="1:7" x14ac:dyDescent="0.25">
      <c r="A6" s="2" t="s">
        <v>1475</v>
      </c>
    </row>
    <row r="7" spans="1:7" x14ac:dyDescent="0.25">
      <c r="A7" s="2" t="s">
        <v>1334</v>
      </c>
    </row>
    <row r="8" spans="1:7" x14ac:dyDescent="0.25">
      <c r="A8" s="2" t="s">
        <v>1335</v>
      </c>
    </row>
    <row r="9" spans="1:7" s="19" customFormat="1" x14ac:dyDescent="0.25">
      <c r="A9" s="15" t="s">
        <v>1474</v>
      </c>
    </row>
    <row r="10" spans="1:7" s="19" customFormat="1" x14ac:dyDescent="0.25">
      <c r="A10" s="4"/>
    </row>
    <row r="11" spans="1:7" x14ac:dyDescent="0.25">
      <c r="A11" s="2" t="s">
        <v>1336</v>
      </c>
      <c r="G11" s="5" t="s">
        <v>1732</v>
      </c>
    </row>
    <row r="12" spans="1:7" x14ac:dyDescent="0.25">
      <c r="A12" s="2" t="s">
        <v>1337</v>
      </c>
    </row>
    <row r="13" spans="1:7" x14ac:dyDescent="0.25">
      <c r="A13" s="2" t="s">
        <v>1338</v>
      </c>
    </row>
    <row r="14" spans="1:7" x14ac:dyDescent="0.25">
      <c r="A14" s="2" t="s">
        <v>1339</v>
      </c>
    </row>
    <row r="15" spans="1:7" x14ac:dyDescent="0.25">
      <c r="A15" s="2" t="s">
        <v>1340</v>
      </c>
    </row>
    <row r="16" spans="1:7" x14ac:dyDescent="0.25">
      <c r="A16" s="2" t="s">
        <v>1341</v>
      </c>
    </row>
    <row r="17" spans="1:7" x14ac:dyDescent="0.25">
      <c r="A17" s="2" t="s">
        <v>1342</v>
      </c>
    </row>
    <row r="18" spans="1:7" x14ac:dyDescent="0.25">
      <c r="A18" s="2" t="s">
        <v>1343</v>
      </c>
    </row>
    <row r="19" spans="1:7" x14ac:dyDescent="0.25">
      <c r="A19" s="2" t="s">
        <v>1344</v>
      </c>
    </row>
    <row r="20" spans="1:7" x14ac:dyDescent="0.25">
      <c r="A20" s="2" t="s">
        <v>1345</v>
      </c>
    </row>
    <row r="21" spans="1:7" x14ac:dyDescent="0.25">
      <c r="A21" s="2" t="s">
        <v>1346</v>
      </c>
      <c r="G21" t="s">
        <v>1733</v>
      </c>
    </row>
    <row r="22" spans="1:7" x14ac:dyDescent="0.25">
      <c r="A22" s="2" t="s">
        <v>1347</v>
      </c>
    </row>
    <row r="23" spans="1:7" x14ac:dyDescent="0.25">
      <c r="A23" s="2" t="s">
        <v>1348</v>
      </c>
    </row>
    <row r="24" spans="1:7" x14ac:dyDescent="0.25">
      <c r="A24" s="2" t="s">
        <v>1349</v>
      </c>
    </row>
    <row r="25" spans="1:7" x14ac:dyDescent="0.25">
      <c r="A25" s="2" t="s">
        <v>1350</v>
      </c>
    </row>
    <row r="26" spans="1:7" x14ac:dyDescent="0.25">
      <c r="A26" s="2" t="s">
        <v>1351</v>
      </c>
    </row>
    <row r="27" spans="1:7" x14ac:dyDescent="0.25">
      <c r="A27" s="2" t="s">
        <v>1352</v>
      </c>
    </row>
    <row r="28" spans="1:7" x14ac:dyDescent="0.25">
      <c r="A28" s="2" t="s">
        <v>1353</v>
      </c>
    </row>
    <row r="29" spans="1:7" x14ac:dyDescent="0.25">
      <c r="A29" s="2" t="s">
        <v>1354</v>
      </c>
    </row>
    <row r="30" spans="1:7" x14ac:dyDescent="0.25">
      <c r="A30" s="2" t="s">
        <v>1355</v>
      </c>
    </row>
    <row r="31" spans="1:7" x14ac:dyDescent="0.25">
      <c r="A31" s="2" t="s">
        <v>1356</v>
      </c>
    </row>
    <row r="32" spans="1:7" x14ac:dyDescent="0.25">
      <c r="A32" s="2" t="s">
        <v>1357</v>
      </c>
    </row>
    <row r="33" spans="1:7" x14ac:dyDescent="0.25">
      <c r="A33" s="2" t="s">
        <v>1358</v>
      </c>
      <c r="G33" s="4" t="s">
        <v>1734</v>
      </c>
    </row>
    <row r="34" spans="1:7" x14ac:dyDescent="0.25">
      <c r="A34" s="2" t="s">
        <v>1359</v>
      </c>
    </row>
    <row r="35" spans="1:7" x14ac:dyDescent="0.25">
      <c r="A35" s="2" t="s">
        <v>1360</v>
      </c>
    </row>
    <row r="36" spans="1:7" x14ac:dyDescent="0.25">
      <c r="A36" s="2" t="s">
        <v>1361</v>
      </c>
    </row>
    <row r="37" spans="1:7" x14ac:dyDescent="0.25">
      <c r="A37" s="2" t="s">
        <v>1362</v>
      </c>
    </row>
    <row r="38" spans="1:7" x14ac:dyDescent="0.25">
      <c r="A38" s="2" t="s">
        <v>1363</v>
      </c>
    </row>
    <row r="39" spans="1:7" x14ac:dyDescent="0.25">
      <c r="A39" s="2" t="s">
        <v>1364</v>
      </c>
    </row>
    <row r="40" spans="1:7" x14ac:dyDescent="0.25">
      <c r="A40" s="2" t="s">
        <v>1365</v>
      </c>
    </row>
    <row r="41" spans="1:7" x14ac:dyDescent="0.25">
      <c r="A41" s="2" t="s">
        <v>1366</v>
      </c>
    </row>
    <row r="42" spans="1:7" x14ac:dyDescent="0.25">
      <c r="A42" s="2" t="s">
        <v>1367</v>
      </c>
    </row>
    <row r="43" spans="1:7" x14ac:dyDescent="0.25">
      <c r="A43" s="2" t="s">
        <v>1368</v>
      </c>
    </row>
    <row r="44" spans="1:7" x14ac:dyDescent="0.25">
      <c r="A44" s="2" t="s">
        <v>1369</v>
      </c>
      <c r="G44" s="4" t="s">
        <v>1735</v>
      </c>
    </row>
    <row r="45" spans="1:7" x14ac:dyDescent="0.25">
      <c r="A45" s="2" t="s">
        <v>1370</v>
      </c>
    </row>
    <row r="46" spans="1:7" x14ac:dyDescent="0.25">
      <c r="A46" s="2" t="s">
        <v>1371</v>
      </c>
    </row>
    <row r="47" spans="1:7" x14ac:dyDescent="0.25">
      <c r="A47" s="2" t="s">
        <v>1372</v>
      </c>
    </row>
    <row r="48" spans="1:7" x14ac:dyDescent="0.25">
      <c r="A48" s="2" t="s">
        <v>1373</v>
      </c>
    </row>
    <row r="49" spans="1:7" x14ac:dyDescent="0.25">
      <c r="A49" s="2" t="s">
        <v>1374</v>
      </c>
    </row>
    <row r="50" spans="1:7" x14ac:dyDescent="0.25">
      <c r="A50" s="2" t="s">
        <v>1375</v>
      </c>
    </row>
    <row r="51" spans="1:7" x14ac:dyDescent="0.25">
      <c r="A51" s="2" t="s">
        <v>1376</v>
      </c>
    </row>
    <row r="52" spans="1:7" x14ac:dyDescent="0.25">
      <c r="A52" s="2" t="s">
        <v>1377</v>
      </c>
    </row>
    <row r="53" spans="1:7" x14ac:dyDescent="0.25">
      <c r="A53" s="2" t="s">
        <v>1378</v>
      </c>
    </row>
    <row r="54" spans="1:7" x14ac:dyDescent="0.25">
      <c r="A54" s="2" t="s">
        <v>1379</v>
      </c>
    </row>
    <row r="55" spans="1:7" x14ac:dyDescent="0.25">
      <c r="A55" s="2" t="s">
        <v>1380</v>
      </c>
      <c r="G55" s="4" t="s">
        <v>1736</v>
      </c>
    </row>
    <row r="56" spans="1:7" x14ac:dyDescent="0.25">
      <c r="A56" s="2" t="s">
        <v>1381</v>
      </c>
    </row>
    <row r="57" spans="1:7" x14ac:dyDescent="0.25">
      <c r="A57" s="2" t="s">
        <v>1382</v>
      </c>
    </row>
    <row r="58" spans="1:7" x14ac:dyDescent="0.25">
      <c r="A58" s="2" t="s">
        <v>1383</v>
      </c>
    </row>
    <row r="59" spans="1:7" x14ac:dyDescent="0.25">
      <c r="A59" s="2" t="s">
        <v>1384</v>
      </c>
    </row>
    <row r="60" spans="1:7" x14ac:dyDescent="0.25">
      <c r="A60" s="2" t="s">
        <v>1385</v>
      </c>
    </row>
    <row r="61" spans="1:7" x14ac:dyDescent="0.25">
      <c r="A61" s="2" t="s">
        <v>1386</v>
      </c>
    </row>
    <row r="62" spans="1:7" x14ac:dyDescent="0.25">
      <c r="A62" s="2" t="s">
        <v>1387</v>
      </c>
    </row>
    <row r="63" spans="1:7" x14ac:dyDescent="0.25">
      <c r="A63" s="2" t="s">
        <v>1388</v>
      </c>
    </row>
    <row r="64" spans="1:7" x14ac:dyDescent="0.25">
      <c r="A64" s="2" t="s">
        <v>1389</v>
      </c>
    </row>
    <row r="65" spans="1:7" x14ac:dyDescent="0.25">
      <c r="A65" s="2" t="s">
        <v>1390</v>
      </c>
    </row>
    <row r="66" spans="1:7" x14ac:dyDescent="0.25">
      <c r="A66" s="2" t="s">
        <v>1391</v>
      </c>
      <c r="G66" s="4" t="s">
        <v>1737</v>
      </c>
    </row>
    <row r="67" spans="1:7" x14ac:dyDescent="0.25">
      <c r="A67" s="2" t="s">
        <v>1392</v>
      </c>
    </row>
    <row r="68" spans="1:7" x14ac:dyDescent="0.25">
      <c r="A68" s="2" t="s">
        <v>1393</v>
      </c>
    </row>
    <row r="69" spans="1:7" x14ac:dyDescent="0.25">
      <c r="A69" s="2" t="s">
        <v>1394</v>
      </c>
    </row>
    <row r="70" spans="1:7" x14ac:dyDescent="0.25">
      <c r="A70" s="2" t="s">
        <v>1395</v>
      </c>
    </row>
    <row r="71" spans="1:7" x14ac:dyDescent="0.25">
      <c r="A71" s="2" t="s">
        <v>1396</v>
      </c>
    </row>
    <row r="72" spans="1:7" x14ac:dyDescent="0.25">
      <c r="A72" s="2" t="s">
        <v>1397</v>
      </c>
    </row>
    <row r="73" spans="1:7" x14ac:dyDescent="0.25">
      <c r="A73" s="2" t="s">
        <v>1398</v>
      </c>
    </row>
    <row r="74" spans="1:7" x14ac:dyDescent="0.25">
      <c r="A74" s="2" t="s">
        <v>1399</v>
      </c>
    </row>
    <row r="75" spans="1:7" x14ac:dyDescent="0.25">
      <c r="A75" s="2" t="s">
        <v>1400</v>
      </c>
    </row>
    <row r="76" spans="1:7" x14ac:dyDescent="0.25">
      <c r="A76" s="2" t="s">
        <v>1401</v>
      </c>
    </row>
    <row r="77" spans="1:7" x14ac:dyDescent="0.25">
      <c r="A77" s="2" t="s">
        <v>1402</v>
      </c>
      <c r="G77" t="s">
        <v>1738</v>
      </c>
    </row>
    <row r="78" spans="1:7" x14ac:dyDescent="0.25">
      <c r="A78" s="2" t="s">
        <v>1403</v>
      </c>
    </row>
    <row r="79" spans="1:7" x14ac:dyDescent="0.25">
      <c r="A79" s="2" t="s">
        <v>1404</v>
      </c>
    </row>
    <row r="80" spans="1:7" x14ac:dyDescent="0.25">
      <c r="A80" s="2" t="s">
        <v>1405</v>
      </c>
    </row>
    <row r="81" spans="1:7" x14ac:dyDescent="0.25">
      <c r="A81" s="2" t="s">
        <v>1406</v>
      </c>
    </row>
    <row r="82" spans="1:7" x14ac:dyDescent="0.25">
      <c r="A82" s="2" t="s">
        <v>1407</v>
      </c>
    </row>
    <row r="83" spans="1:7" x14ac:dyDescent="0.25">
      <c r="A83" s="2" t="s">
        <v>1408</v>
      </c>
    </row>
    <row r="84" spans="1:7" x14ac:dyDescent="0.25">
      <c r="A84" s="2" t="s">
        <v>1409</v>
      </c>
    </row>
    <row r="85" spans="1:7" x14ac:dyDescent="0.25">
      <c r="A85" s="2" t="s">
        <v>1410</v>
      </c>
    </row>
    <row r="86" spans="1:7" x14ac:dyDescent="0.25">
      <c r="A86" s="2" t="s">
        <v>1411</v>
      </c>
    </row>
    <row r="87" spans="1:7" x14ac:dyDescent="0.25">
      <c r="A87" s="2" t="s">
        <v>1412</v>
      </c>
    </row>
    <row r="88" spans="1:7" x14ac:dyDescent="0.25">
      <c r="A88" s="2" t="s">
        <v>1413</v>
      </c>
      <c r="G88" t="s">
        <v>1739</v>
      </c>
    </row>
    <row r="89" spans="1:7" x14ac:dyDescent="0.25">
      <c r="A89" s="2" t="s">
        <v>1414</v>
      </c>
    </row>
    <row r="90" spans="1:7" x14ac:dyDescent="0.25">
      <c r="A90" s="2" t="s">
        <v>1415</v>
      </c>
    </row>
    <row r="91" spans="1:7" x14ac:dyDescent="0.25">
      <c r="A91" s="2" t="s">
        <v>1416</v>
      </c>
    </row>
    <row r="92" spans="1:7" x14ac:dyDescent="0.25">
      <c r="A92" s="2" t="s">
        <v>1417</v>
      </c>
    </row>
    <row r="93" spans="1:7" x14ac:dyDescent="0.25">
      <c r="A93" s="2" t="s">
        <v>1418</v>
      </c>
    </row>
    <row r="94" spans="1:7" x14ac:dyDescent="0.25">
      <c r="A94" s="2" t="s">
        <v>1419</v>
      </c>
    </row>
    <row r="95" spans="1:7" x14ac:dyDescent="0.25">
      <c r="A95" s="2" t="s">
        <v>1420</v>
      </c>
    </row>
    <row r="96" spans="1:7" x14ac:dyDescent="0.25">
      <c r="A96" s="2" t="s">
        <v>1421</v>
      </c>
    </row>
    <row r="97" spans="1:7" x14ac:dyDescent="0.25">
      <c r="A97" s="2" t="s">
        <v>1422</v>
      </c>
    </row>
    <row r="98" spans="1:7" x14ac:dyDescent="0.25">
      <c r="A98" s="2" t="s">
        <v>1423</v>
      </c>
    </row>
    <row r="99" spans="1:7" x14ac:dyDescent="0.25">
      <c r="A99" s="2" t="s">
        <v>1424</v>
      </c>
      <c r="G99" t="s">
        <v>1740</v>
      </c>
    </row>
    <row r="100" spans="1:7" x14ac:dyDescent="0.25">
      <c r="A100" s="2" t="s">
        <v>1425</v>
      </c>
    </row>
    <row r="101" spans="1:7" x14ac:dyDescent="0.25">
      <c r="A101" s="2" t="s">
        <v>1426</v>
      </c>
    </row>
    <row r="102" spans="1:7" x14ac:dyDescent="0.25">
      <c r="A102" s="2" t="s">
        <v>1427</v>
      </c>
    </row>
    <row r="103" spans="1:7" x14ac:dyDescent="0.25">
      <c r="A103" s="2" t="s">
        <v>1428</v>
      </c>
    </row>
    <row r="104" spans="1:7" x14ac:dyDescent="0.25">
      <c r="A104" s="2" t="s">
        <v>1429</v>
      </c>
    </row>
    <row r="105" spans="1:7" x14ac:dyDescent="0.25">
      <c r="A105" s="2" t="s">
        <v>1430</v>
      </c>
    </row>
    <row r="106" spans="1:7" x14ac:dyDescent="0.25">
      <c r="A106" s="2" t="s">
        <v>1431</v>
      </c>
    </row>
    <row r="107" spans="1:7" x14ac:dyDescent="0.25">
      <c r="A107" s="2" t="s">
        <v>1432</v>
      </c>
    </row>
    <row r="108" spans="1:7" x14ac:dyDescent="0.25">
      <c r="A108" s="2" t="s">
        <v>1433</v>
      </c>
    </row>
    <row r="109" spans="1:7" x14ac:dyDescent="0.25">
      <c r="A109" s="2" t="s">
        <v>1434</v>
      </c>
    </row>
    <row r="110" spans="1:7" x14ac:dyDescent="0.25">
      <c r="A110" s="2" t="s">
        <v>1435</v>
      </c>
      <c r="G110" s="4" t="s">
        <v>1741</v>
      </c>
    </row>
    <row r="111" spans="1:7" x14ac:dyDescent="0.25">
      <c r="A111" s="2" t="s">
        <v>952</v>
      </c>
    </row>
    <row r="112" spans="1:7" x14ac:dyDescent="0.25">
      <c r="A112" s="2" t="s">
        <v>1436</v>
      </c>
    </row>
    <row r="113" spans="1:1" x14ac:dyDescent="0.25">
      <c r="A113" s="2" t="s">
        <v>1437</v>
      </c>
    </row>
    <row r="114" spans="1:1" x14ac:dyDescent="0.25">
      <c r="A114" s="2" t="s">
        <v>1438</v>
      </c>
    </row>
    <row r="115" spans="1:1" x14ac:dyDescent="0.25">
      <c r="A115" s="2" t="s">
        <v>1439</v>
      </c>
    </row>
    <row r="116" spans="1:1" x14ac:dyDescent="0.25">
      <c r="A116" s="2" t="s">
        <v>1440</v>
      </c>
    </row>
    <row r="117" spans="1:1" x14ac:dyDescent="0.25">
      <c r="A117" s="2" t="s">
        <v>1441</v>
      </c>
    </row>
    <row r="118" spans="1:1" x14ac:dyDescent="0.25">
      <c r="A118" s="2" t="s">
        <v>1442</v>
      </c>
    </row>
    <row r="119" spans="1:1" x14ac:dyDescent="0.25">
      <c r="A119" s="2" t="s">
        <v>1443</v>
      </c>
    </row>
    <row r="120" spans="1:1" x14ac:dyDescent="0.25">
      <c r="A120" s="2" t="s">
        <v>1444</v>
      </c>
    </row>
    <row r="121" spans="1:1" x14ac:dyDescent="0.25">
      <c r="A121" s="2" t="s">
        <v>1445</v>
      </c>
    </row>
    <row r="122" spans="1:1" x14ac:dyDescent="0.25">
      <c r="A122" s="2" t="s">
        <v>1446</v>
      </c>
    </row>
    <row r="123" spans="1:1" x14ac:dyDescent="0.25">
      <c r="A123" s="2" t="s">
        <v>1447</v>
      </c>
    </row>
    <row r="124" spans="1:1" x14ac:dyDescent="0.25">
      <c r="A124" s="2" t="s">
        <v>1448</v>
      </c>
    </row>
    <row r="125" spans="1:1" x14ac:dyDescent="0.25">
      <c r="A125" s="2" t="s">
        <v>1449</v>
      </c>
    </row>
    <row r="126" spans="1:1" x14ac:dyDescent="0.25">
      <c r="A126" s="2" t="s">
        <v>1450</v>
      </c>
    </row>
    <row r="127" spans="1:1" x14ac:dyDescent="0.25">
      <c r="A127" s="2" t="s">
        <v>1451</v>
      </c>
    </row>
    <row r="128" spans="1:1" x14ac:dyDescent="0.25">
      <c r="A128" s="2" t="s">
        <v>1452</v>
      </c>
    </row>
    <row r="129" spans="1:1" x14ac:dyDescent="0.25">
      <c r="A129" s="2" t="s">
        <v>1453</v>
      </c>
    </row>
    <row r="130" spans="1:1" x14ac:dyDescent="0.25">
      <c r="A130" s="2" t="s">
        <v>1454</v>
      </c>
    </row>
    <row r="131" spans="1:1" x14ac:dyDescent="0.25">
      <c r="A131" s="2" t="s">
        <v>1455</v>
      </c>
    </row>
    <row r="132" spans="1:1" x14ac:dyDescent="0.25">
      <c r="A132" s="2" t="s">
        <v>1456</v>
      </c>
    </row>
    <row r="133" spans="1:1" x14ac:dyDescent="0.25">
      <c r="A133" s="2" t="s">
        <v>1457</v>
      </c>
    </row>
    <row r="134" spans="1:1" x14ac:dyDescent="0.25">
      <c r="A134" s="2" t="s">
        <v>1458</v>
      </c>
    </row>
    <row r="135" spans="1:1" x14ac:dyDescent="0.25">
      <c r="A135" s="2" t="s">
        <v>1459</v>
      </c>
    </row>
    <row r="136" spans="1:1" x14ac:dyDescent="0.25">
      <c r="A136" s="2" t="s">
        <v>1460</v>
      </c>
    </row>
    <row r="137" spans="1:1" x14ac:dyDescent="0.25">
      <c r="A137" s="2" t="s">
        <v>1461</v>
      </c>
    </row>
    <row r="138" spans="1:1" x14ac:dyDescent="0.25">
      <c r="A138" s="2" t="s">
        <v>1462</v>
      </c>
    </row>
    <row r="139" spans="1:1" x14ac:dyDescent="0.25">
      <c r="A139" s="2" t="s">
        <v>1463</v>
      </c>
    </row>
    <row r="140" spans="1:1" x14ac:dyDescent="0.25">
      <c r="A140" s="2" t="s">
        <v>1464</v>
      </c>
    </row>
    <row r="141" spans="1:1" x14ac:dyDescent="0.25">
      <c r="A141" s="2" t="s">
        <v>1465</v>
      </c>
    </row>
    <row r="142" spans="1:1" x14ac:dyDescent="0.25">
      <c r="A142" s="2" t="s">
        <v>1466</v>
      </c>
    </row>
    <row r="143" spans="1:1" x14ac:dyDescent="0.25">
      <c r="A143" s="2" t="s">
        <v>1467</v>
      </c>
    </row>
    <row r="144" spans="1:1" x14ac:dyDescent="0.25">
      <c r="A144" s="2" t="s">
        <v>1468</v>
      </c>
    </row>
    <row r="145" spans="1:1" x14ac:dyDescent="0.25">
      <c r="A145" s="2" t="s">
        <v>1469</v>
      </c>
    </row>
    <row r="146" spans="1:1" x14ac:dyDescent="0.25">
      <c r="A146" s="2" t="s">
        <v>1470</v>
      </c>
    </row>
    <row r="147" spans="1:1" x14ac:dyDescent="0.25">
      <c r="A147" s="2" t="s">
        <v>1471</v>
      </c>
    </row>
    <row r="148" spans="1:1" x14ac:dyDescent="0.25">
      <c r="A148" s="2" t="s">
        <v>1472</v>
      </c>
    </row>
    <row r="149" spans="1:1" x14ac:dyDescent="0.25">
      <c r="A149" s="2" t="s">
        <v>1473</v>
      </c>
    </row>
  </sheetData>
  <pageMargins left="0.7" right="0.7" top="0.75" bottom="0.75" header="0.3" footer="0.3"/>
  <pageSetup orientation="portrait" horizontalDpi="4294967293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90838C-0E4F-4689-9B29-0CE43EFA5269}">
  <sheetPr>
    <tabColor rgb="FF92D050"/>
  </sheetPr>
  <dimension ref="A1:I59"/>
  <sheetViews>
    <sheetView workbookViewId="0"/>
  </sheetViews>
  <sheetFormatPr defaultRowHeight="15" x14ac:dyDescent="0.25"/>
  <cols>
    <col min="2" max="2" width="9.140625" style="19"/>
    <col min="3" max="3" width="26.7109375" style="19" bestFit="1" customWidth="1"/>
    <col min="4" max="4" width="20.140625" style="19" bestFit="1" customWidth="1"/>
    <col min="5" max="5" width="24.42578125" style="19" bestFit="1" customWidth="1"/>
    <col min="6" max="7" width="26.7109375" style="19" bestFit="1" customWidth="1"/>
    <col min="8" max="8" width="26.7109375" bestFit="1" customWidth="1"/>
    <col min="9" max="9" width="19.140625" bestFit="1" customWidth="1"/>
  </cols>
  <sheetData>
    <row r="1" spans="1:8" x14ac:dyDescent="0.25">
      <c r="A1" s="26" t="s">
        <v>1329</v>
      </c>
      <c r="B1" s="30" t="s">
        <v>1598</v>
      </c>
      <c r="C1" s="26" t="s">
        <v>1593</v>
      </c>
      <c r="D1" s="26" t="s">
        <v>1589</v>
      </c>
      <c r="E1" s="26" t="s">
        <v>1579</v>
      </c>
      <c r="F1" s="26" t="s">
        <v>1568</v>
      </c>
      <c r="G1" s="26" t="s">
        <v>1546</v>
      </c>
      <c r="H1" s="26" t="s">
        <v>1545</v>
      </c>
    </row>
    <row r="2" spans="1:8" x14ac:dyDescent="0.25">
      <c r="A2">
        <v>0</v>
      </c>
      <c r="B2" s="29" t="str">
        <f>DEC2HEX(A2)</f>
        <v>0</v>
      </c>
      <c r="C2" s="19" t="s">
        <v>1520</v>
      </c>
      <c r="D2" s="19" t="s">
        <v>1520</v>
      </c>
      <c r="E2" s="19" t="s">
        <v>1520</v>
      </c>
      <c r="F2" s="19" t="s">
        <v>1520</v>
      </c>
      <c r="G2" s="19" t="s">
        <v>1520</v>
      </c>
      <c r="H2" t="s">
        <v>1520</v>
      </c>
    </row>
    <row r="3" spans="1:8" x14ac:dyDescent="0.25">
      <c r="A3">
        <f>A2+1</f>
        <v>1</v>
      </c>
      <c r="B3" s="29" t="str">
        <f t="shared" ref="B3:B59" si="0">DEC2HEX(A3)</f>
        <v>1</v>
      </c>
      <c r="C3" s="19" t="s">
        <v>1520</v>
      </c>
      <c r="D3" s="19" t="s">
        <v>1520</v>
      </c>
      <c r="E3" s="19" t="s">
        <v>1520</v>
      </c>
      <c r="F3" s="19" t="s">
        <v>1520</v>
      </c>
      <c r="G3" s="19" t="s">
        <v>1520</v>
      </c>
      <c r="H3" s="19" t="s">
        <v>1520</v>
      </c>
    </row>
    <row r="4" spans="1:8" x14ac:dyDescent="0.25">
      <c r="A4" s="19">
        <f t="shared" ref="A4:A59" si="1">A3+1</f>
        <v>2</v>
      </c>
      <c r="B4" s="29" t="str">
        <f t="shared" si="0"/>
        <v>2</v>
      </c>
      <c r="C4" s="19" t="s">
        <v>1520</v>
      </c>
      <c r="D4" s="19" t="s">
        <v>1520</v>
      </c>
      <c r="E4" s="19" t="s">
        <v>1520</v>
      </c>
      <c r="F4" s="19" t="s">
        <v>1520</v>
      </c>
      <c r="G4" s="19" t="s">
        <v>1520</v>
      </c>
      <c r="H4" s="19" t="s">
        <v>1520</v>
      </c>
    </row>
    <row r="5" spans="1:8" x14ac:dyDescent="0.25">
      <c r="A5" s="19">
        <f t="shared" si="1"/>
        <v>3</v>
      </c>
      <c r="B5" s="29" t="str">
        <f t="shared" si="0"/>
        <v>3</v>
      </c>
      <c r="C5" s="19" t="s">
        <v>1520</v>
      </c>
      <c r="D5" s="19" t="s">
        <v>1520</v>
      </c>
      <c r="E5" s="19" t="s">
        <v>1520</v>
      </c>
      <c r="F5" s="19" t="s">
        <v>1520</v>
      </c>
      <c r="G5" s="19" t="s">
        <v>1520</v>
      </c>
      <c r="H5" s="19" t="s">
        <v>1520</v>
      </c>
    </row>
    <row r="6" spans="1:8" x14ac:dyDescent="0.25">
      <c r="A6" s="19">
        <f t="shared" si="1"/>
        <v>4</v>
      </c>
      <c r="B6" s="29" t="str">
        <f t="shared" si="0"/>
        <v>4</v>
      </c>
      <c r="C6" s="19" t="s">
        <v>1520</v>
      </c>
      <c r="D6" s="19" t="s">
        <v>1520</v>
      </c>
      <c r="E6" s="19" t="s">
        <v>1520</v>
      </c>
      <c r="F6" s="19" t="s">
        <v>1520</v>
      </c>
      <c r="G6" s="19" t="s">
        <v>1520</v>
      </c>
      <c r="H6" s="19" t="s">
        <v>1520</v>
      </c>
    </row>
    <row r="7" spans="1:8" x14ac:dyDescent="0.25">
      <c r="A7" s="19">
        <f t="shared" si="1"/>
        <v>5</v>
      </c>
      <c r="B7" s="29" t="str">
        <f t="shared" si="0"/>
        <v>5</v>
      </c>
      <c r="C7" s="19" t="s">
        <v>1520</v>
      </c>
      <c r="D7" s="19" t="s">
        <v>1520</v>
      </c>
      <c r="E7" s="19" t="s">
        <v>1520</v>
      </c>
      <c r="F7" s="19" t="s">
        <v>1520</v>
      </c>
      <c r="G7" s="19" t="s">
        <v>1520</v>
      </c>
      <c r="H7" s="19" t="s">
        <v>1520</v>
      </c>
    </row>
    <row r="8" spans="1:8" x14ac:dyDescent="0.25">
      <c r="A8" s="19">
        <f t="shared" si="1"/>
        <v>6</v>
      </c>
      <c r="B8" s="29" t="str">
        <f t="shared" si="0"/>
        <v>6</v>
      </c>
      <c r="C8" s="19" t="s">
        <v>1520</v>
      </c>
      <c r="D8" s="19" t="s">
        <v>1520</v>
      </c>
      <c r="E8" s="19" t="s">
        <v>1520</v>
      </c>
      <c r="F8" s="19" t="s">
        <v>1520</v>
      </c>
      <c r="G8" s="19" t="s">
        <v>1520</v>
      </c>
      <c r="H8" s="19" t="s">
        <v>1520</v>
      </c>
    </row>
    <row r="9" spans="1:8" x14ac:dyDescent="0.25">
      <c r="A9" s="19">
        <f t="shared" si="1"/>
        <v>7</v>
      </c>
      <c r="B9" s="29" t="str">
        <f t="shared" si="0"/>
        <v>7</v>
      </c>
      <c r="C9" s="19" t="s">
        <v>1520</v>
      </c>
      <c r="D9" s="19" t="s">
        <v>1520</v>
      </c>
      <c r="E9" s="19" t="s">
        <v>1520</v>
      </c>
      <c r="F9" s="19" t="s">
        <v>1520</v>
      </c>
      <c r="G9" s="19" t="s">
        <v>1520</v>
      </c>
      <c r="H9" s="19" t="s">
        <v>1520</v>
      </c>
    </row>
    <row r="10" spans="1:8" x14ac:dyDescent="0.25">
      <c r="A10" s="19">
        <f t="shared" si="1"/>
        <v>8</v>
      </c>
      <c r="B10" s="29" t="str">
        <f t="shared" si="0"/>
        <v>8</v>
      </c>
      <c r="C10" s="19" t="s">
        <v>1520</v>
      </c>
      <c r="D10" s="19" t="s">
        <v>1520</v>
      </c>
      <c r="E10" s="19" t="s">
        <v>1520</v>
      </c>
      <c r="F10" s="19" t="s">
        <v>1520</v>
      </c>
      <c r="G10" s="19" t="s">
        <v>1520</v>
      </c>
      <c r="H10" s="19" t="s">
        <v>1520</v>
      </c>
    </row>
    <row r="11" spans="1:8" x14ac:dyDescent="0.25">
      <c r="A11" s="19">
        <f t="shared" si="1"/>
        <v>9</v>
      </c>
      <c r="B11" s="29" t="str">
        <f t="shared" si="0"/>
        <v>9</v>
      </c>
      <c r="C11" s="19" t="s">
        <v>1520</v>
      </c>
      <c r="D11" s="19" t="s">
        <v>1520</v>
      </c>
      <c r="E11" s="19" t="s">
        <v>1520</v>
      </c>
      <c r="F11" s="19" t="s">
        <v>1520</v>
      </c>
      <c r="G11" s="19" t="s">
        <v>1520</v>
      </c>
      <c r="H11" s="19" t="s">
        <v>1520</v>
      </c>
    </row>
    <row r="12" spans="1:8" x14ac:dyDescent="0.25">
      <c r="A12" s="19">
        <f t="shared" si="1"/>
        <v>10</v>
      </c>
      <c r="B12" s="29" t="str">
        <f t="shared" si="0"/>
        <v>A</v>
      </c>
      <c r="C12" s="19" t="s">
        <v>1520</v>
      </c>
      <c r="D12" s="19" t="s">
        <v>1520</v>
      </c>
      <c r="E12" s="19" t="s">
        <v>1520</v>
      </c>
      <c r="F12" s="19" t="s">
        <v>1520</v>
      </c>
      <c r="G12" s="19" t="s">
        <v>1520</v>
      </c>
      <c r="H12" s="19" t="s">
        <v>1520</v>
      </c>
    </row>
    <row r="13" spans="1:8" x14ac:dyDescent="0.25">
      <c r="A13" s="19">
        <f t="shared" si="1"/>
        <v>11</v>
      </c>
      <c r="B13" s="29" t="str">
        <f t="shared" si="0"/>
        <v>B</v>
      </c>
      <c r="C13" s="19" t="s">
        <v>1520</v>
      </c>
      <c r="D13" s="19" t="s">
        <v>1520</v>
      </c>
      <c r="E13" s="19" t="s">
        <v>1520</v>
      </c>
      <c r="F13" s="19" t="s">
        <v>1520</v>
      </c>
      <c r="G13" s="19" t="s">
        <v>1520</v>
      </c>
      <c r="H13" s="19" t="s">
        <v>1520</v>
      </c>
    </row>
    <row r="14" spans="1:8" x14ac:dyDescent="0.25">
      <c r="A14" s="19">
        <f t="shared" si="1"/>
        <v>12</v>
      </c>
      <c r="B14" s="29" t="str">
        <f t="shared" si="0"/>
        <v>C</v>
      </c>
      <c r="C14" s="19" t="s">
        <v>1520</v>
      </c>
      <c r="D14" s="19" t="s">
        <v>1520</v>
      </c>
      <c r="E14" s="19" t="s">
        <v>1520</v>
      </c>
      <c r="F14" s="19" t="s">
        <v>1520</v>
      </c>
      <c r="G14" s="19" t="s">
        <v>1520</v>
      </c>
      <c r="H14" s="19" t="s">
        <v>1520</v>
      </c>
    </row>
    <row r="15" spans="1:8" x14ac:dyDescent="0.25">
      <c r="A15" s="19">
        <f t="shared" si="1"/>
        <v>13</v>
      </c>
      <c r="B15" s="29" t="str">
        <f t="shared" si="0"/>
        <v>D</v>
      </c>
      <c r="C15" s="19" t="s">
        <v>1520</v>
      </c>
      <c r="D15" s="19" t="s">
        <v>1520</v>
      </c>
      <c r="E15" s="19" t="s">
        <v>1520</v>
      </c>
      <c r="F15" s="19" t="s">
        <v>1520</v>
      </c>
      <c r="G15" s="19" t="s">
        <v>1520</v>
      </c>
      <c r="H15" s="19" t="s">
        <v>1520</v>
      </c>
    </row>
    <row r="16" spans="1:8" x14ac:dyDescent="0.25">
      <c r="A16" s="19">
        <f t="shared" si="1"/>
        <v>14</v>
      </c>
      <c r="B16" s="29" t="str">
        <f t="shared" si="0"/>
        <v>E</v>
      </c>
      <c r="C16" s="19" t="s">
        <v>1520</v>
      </c>
      <c r="D16" s="19" t="s">
        <v>1520</v>
      </c>
      <c r="E16" s="19" t="s">
        <v>1520</v>
      </c>
      <c r="F16" s="19" t="s">
        <v>1520</v>
      </c>
      <c r="G16" s="19" t="s">
        <v>1520</v>
      </c>
      <c r="H16" s="19" t="s">
        <v>1520</v>
      </c>
    </row>
    <row r="17" spans="1:9" x14ac:dyDescent="0.25">
      <c r="A17" s="19">
        <f t="shared" si="1"/>
        <v>15</v>
      </c>
      <c r="B17" s="29" t="str">
        <f t="shared" si="0"/>
        <v>F</v>
      </c>
      <c r="C17" s="19" t="s">
        <v>1520</v>
      </c>
      <c r="D17" s="19" t="s">
        <v>1520</v>
      </c>
      <c r="E17" s="19" t="s">
        <v>1520</v>
      </c>
      <c r="F17" s="19" t="s">
        <v>1520</v>
      </c>
      <c r="G17" s="19" t="s">
        <v>1520</v>
      </c>
      <c r="H17" s="19" t="s">
        <v>1520</v>
      </c>
    </row>
    <row r="18" spans="1:9" x14ac:dyDescent="0.25">
      <c r="A18" s="19">
        <f t="shared" si="1"/>
        <v>16</v>
      </c>
      <c r="B18" s="29" t="str">
        <f t="shared" si="0"/>
        <v>10</v>
      </c>
      <c r="C18" s="19" t="s">
        <v>1520</v>
      </c>
      <c r="D18" s="19" t="s">
        <v>1520</v>
      </c>
      <c r="E18" s="19" t="s">
        <v>1520</v>
      </c>
      <c r="F18" s="19" t="s">
        <v>1520</v>
      </c>
      <c r="G18" s="19" t="s">
        <v>1520</v>
      </c>
      <c r="H18" s="19" t="s">
        <v>1520</v>
      </c>
    </row>
    <row r="19" spans="1:9" x14ac:dyDescent="0.25">
      <c r="A19" s="19">
        <f t="shared" si="1"/>
        <v>17</v>
      </c>
      <c r="B19" s="29" t="str">
        <f t="shared" si="0"/>
        <v>11</v>
      </c>
      <c r="C19" s="19" t="s">
        <v>1520</v>
      </c>
      <c r="D19" s="19" t="s">
        <v>1520</v>
      </c>
      <c r="E19" s="19" t="s">
        <v>1520</v>
      </c>
      <c r="F19" s="19" t="s">
        <v>1520</v>
      </c>
      <c r="G19" s="19" t="s">
        <v>1520</v>
      </c>
      <c r="H19" s="19" t="s">
        <v>1520</v>
      </c>
    </row>
    <row r="20" spans="1:9" x14ac:dyDescent="0.25">
      <c r="A20" s="19">
        <f t="shared" si="1"/>
        <v>18</v>
      </c>
      <c r="B20" s="29" t="str">
        <f t="shared" si="0"/>
        <v>12</v>
      </c>
      <c r="C20" s="19" t="s">
        <v>1521</v>
      </c>
      <c r="D20" s="19" t="s">
        <v>1521</v>
      </c>
      <c r="E20" s="19" t="s">
        <v>1521</v>
      </c>
      <c r="F20" s="19" t="s">
        <v>1521</v>
      </c>
      <c r="G20" s="19" t="s">
        <v>1521</v>
      </c>
      <c r="H20" t="s">
        <v>1521</v>
      </c>
    </row>
    <row r="21" spans="1:9" x14ac:dyDescent="0.25">
      <c r="A21" s="19">
        <f t="shared" si="1"/>
        <v>19</v>
      </c>
      <c r="B21" s="29" t="str">
        <f t="shared" si="0"/>
        <v>13</v>
      </c>
      <c r="C21" s="19" t="s">
        <v>1521</v>
      </c>
      <c r="D21" s="19" t="s">
        <v>1521</v>
      </c>
      <c r="E21" s="19" t="s">
        <v>1521</v>
      </c>
      <c r="F21" s="19" t="s">
        <v>1521</v>
      </c>
      <c r="G21" s="19" t="s">
        <v>1521</v>
      </c>
      <c r="H21" s="19" t="s">
        <v>1521</v>
      </c>
    </row>
    <row r="22" spans="1:9" x14ac:dyDescent="0.25">
      <c r="A22" s="19">
        <f t="shared" si="1"/>
        <v>20</v>
      </c>
      <c r="B22" s="29" t="str">
        <f t="shared" si="0"/>
        <v>14</v>
      </c>
      <c r="C22" s="19" t="s">
        <v>1522</v>
      </c>
      <c r="D22" s="19" t="s">
        <v>1522</v>
      </c>
      <c r="E22" s="19" t="s">
        <v>1522</v>
      </c>
      <c r="F22" s="19" t="s">
        <v>1522</v>
      </c>
      <c r="G22" s="19" t="s">
        <v>1522</v>
      </c>
      <c r="H22" t="s">
        <v>1522</v>
      </c>
    </row>
    <row r="23" spans="1:9" x14ac:dyDescent="0.25">
      <c r="A23" s="19">
        <f t="shared" si="1"/>
        <v>21</v>
      </c>
      <c r="B23" s="29" t="str">
        <f t="shared" si="0"/>
        <v>15</v>
      </c>
      <c r="C23" s="19" t="s">
        <v>1521</v>
      </c>
      <c r="D23" s="19" t="s">
        <v>1521</v>
      </c>
      <c r="E23" s="19" t="s">
        <v>1521</v>
      </c>
      <c r="F23" s="19" t="s">
        <v>1521</v>
      </c>
      <c r="G23" s="19" t="s">
        <v>1521</v>
      </c>
      <c r="H23" s="19" t="s">
        <v>1521</v>
      </c>
    </row>
    <row r="24" spans="1:9" x14ac:dyDescent="0.25">
      <c r="A24" s="19">
        <f t="shared" si="1"/>
        <v>22</v>
      </c>
      <c r="B24" s="29" t="str">
        <f t="shared" si="0"/>
        <v>16</v>
      </c>
      <c r="C24" s="19" t="s">
        <v>1520</v>
      </c>
      <c r="D24" s="19" t="s">
        <v>1520</v>
      </c>
      <c r="E24" s="19" t="s">
        <v>1520</v>
      </c>
      <c r="F24" s="19" t="s">
        <v>1520</v>
      </c>
      <c r="G24" s="19" t="s">
        <v>1520</v>
      </c>
      <c r="H24" s="19" t="s">
        <v>1520</v>
      </c>
    </row>
    <row r="25" spans="1:9" x14ac:dyDescent="0.25">
      <c r="A25" s="19">
        <f t="shared" si="1"/>
        <v>23</v>
      </c>
      <c r="B25" s="29" t="str">
        <f t="shared" si="0"/>
        <v>17</v>
      </c>
      <c r="C25" s="19" t="s">
        <v>1322</v>
      </c>
      <c r="D25" s="19" t="s">
        <v>1322</v>
      </c>
      <c r="E25" s="19" t="s">
        <v>1322</v>
      </c>
      <c r="F25" s="19" t="s">
        <v>1322</v>
      </c>
      <c r="G25" s="19" t="s">
        <v>1322</v>
      </c>
      <c r="H25" t="s">
        <v>1322</v>
      </c>
      <c r="I25" s="23"/>
    </row>
    <row r="26" spans="1:9" x14ac:dyDescent="0.25">
      <c r="A26" s="19">
        <f t="shared" si="1"/>
        <v>24</v>
      </c>
      <c r="B26" s="29" t="str">
        <f t="shared" si="0"/>
        <v>18</v>
      </c>
      <c r="C26" s="19" t="s">
        <v>1323</v>
      </c>
      <c r="D26" s="19" t="s">
        <v>1323</v>
      </c>
      <c r="E26" s="19" t="s">
        <v>1323</v>
      </c>
      <c r="F26" s="19" t="s">
        <v>1323</v>
      </c>
      <c r="G26" s="19" t="s">
        <v>1323</v>
      </c>
      <c r="H26" t="s">
        <v>1323</v>
      </c>
      <c r="I26" s="19" t="s">
        <v>1596</v>
      </c>
    </row>
    <row r="27" spans="1:9" x14ac:dyDescent="0.25">
      <c r="A27" s="19">
        <f t="shared" si="1"/>
        <v>25</v>
      </c>
      <c r="B27" s="29" t="str">
        <f t="shared" si="0"/>
        <v>19</v>
      </c>
      <c r="C27" s="27" t="s">
        <v>1533</v>
      </c>
      <c r="D27" s="27" t="s">
        <v>1538</v>
      </c>
      <c r="E27" s="27" t="s">
        <v>1580</v>
      </c>
      <c r="F27" s="27" t="s">
        <v>1533</v>
      </c>
      <c r="G27" s="27" t="s">
        <v>1549</v>
      </c>
      <c r="H27" s="27" t="s">
        <v>1548</v>
      </c>
      <c r="I27" s="28" t="s">
        <v>1597</v>
      </c>
    </row>
    <row r="28" spans="1:9" x14ac:dyDescent="0.25">
      <c r="A28" s="19">
        <f t="shared" si="1"/>
        <v>26</v>
      </c>
      <c r="B28" s="29" t="str">
        <f t="shared" si="0"/>
        <v>1A</v>
      </c>
      <c r="C28" s="19" t="s">
        <v>1523</v>
      </c>
      <c r="D28" s="19" t="s">
        <v>1590</v>
      </c>
      <c r="E28" s="19" t="s">
        <v>1581</v>
      </c>
      <c r="F28" s="19" t="s">
        <v>1569</v>
      </c>
      <c r="G28" s="19" t="s">
        <v>1547</v>
      </c>
      <c r="H28" t="s">
        <v>1523</v>
      </c>
    </row>
    <row r="29" spans="1:9" x14ac:dyDescent="0.25">
      <c r="A29" s="19">
        <f t="shared" si="1"/>
        <v>27</v>
      </c>
      <c r="B29" s="29" t="str">
        <f t="shared" si="0"/>
        <v>1B</v>
      </c>
      <c r="C29" s="19" t="s">
        <v>1544</v>
      </c>
      <c r="D29" s="19" t="s">
        <v>1591</v>
      </c>
      <c r="E29" s="19" t="s">
        <v>1541</v>
      </c>
      <c r="F29" s="19" t="s">
        <v>1570</v>
      </c>
      <c r="G29" s="19" t="s">
        <v>1550</v>
      </c>
      <c r="H29" t="s">
        <v>1524</v>
      </c>
    </row>
    <row r="30" spans="1:9" x14ac:dyDescent="0.25">
      <c r="A30" s="19">
        <f t="shared" si="1"/>
        <v>28</v>
      </c>
      <c r="B30" s="29" t="str">
        <f t="shared" si="0"/>
        <v>1C</v>
      </c>
      <c r="C30" s="19" t="s">
        <v>1543</v>
      </c>
      <c r="D30" s="19" t="s">
        <v>1551</v>
      </c>
      <c r="E30" s="19" t="s">
        <v>1582</v>
      </c>
      <c r="F30" s="19" t="s">
        <v>1539</v>
      </c>
      <c r="G30" s="19" t="s">
        <v>1551</v>
      </c>
      <c r="H30" s="19" t="s">
        <v>1324</v>
      </c>
    </row>
    <row r="31" spans="1:9" x14ac:dyDescent="0.25">
      <c r="A31" s="19">
        <f t="shared" si="1"/>
        <v>29</v>
      </c>
      <c r="B31" s="29" t="str">
        <f t="shared" si="0"/>
        <v>1D</v>
      </c>
      <c r="C31" s="19" t="s">
        <v>1563</v>
      </c>
      <c r="D31" s="19" t="s">
        <v>1567</v>
      </c>
      <c r="E31" s="19" t="s">
        <v>1552</v>
      </c>
      <c r="F31" s="19" t="s">
        <v>1540</v>
      </c>
      <c r="G31" s="19" t="s">
        <v>1552</v>
      </c>
      <c r="H31" t="s">
        <v>1525</v>
      </c>
    </row>
    <row r="32" spans="1:9" x14ac:dyDescent="0.25">
      <c r="A32" s="19">
        <f t="shared" si="1"/>
        <v>30</v>
      </c>
      <c r="B32" s="29" t="str">
        <f t="shared" si="0"/>
        <v>1E</v>
      </c>
      <c r="C32" s="19" t="s">
        <v>1583</v>
      </c>
      <c r="D32" s="19" t="s">
        <v>1578</v>
      </c>
      <c r="E32" s="19" t="s">
        <v>1583</v>
      </c>
      <c r="F32" s="19" t="s">
        <v>1571</v>
      </c>
      <c r="G32" s="19" t="s">
        <v>1537</v>
      </c>
      <c r="H32" t="s">
        <v>1527</v>
      </c>
    </row>
    <row r="33" spans="1:8" x14ac:dyDescent="0.25">
      <c r="A33" s="19">
        <f t="shared" si="1"/>
        <v>31</v>
      </c>
      <c r="B33" s="29" t="str">
        <f t="shared" si="0"/>
        <v>1F</v>
      </c>
      <c r="C33" s="19" t="s">
        <v>1564</v>
      </c>
      <c r="D33" s="19" t="s">
        <v>1564</v>
      </c>
      <c r="E33" s="19" t="s">
        <v>1328</v>
      </c>
      <c r="F33" s="19" t="s">
        <v>1592</v>
      </c>
      <c r="G33" s="19" t="s">
        <v>1553</v>
      </c>
      <c r="H33" t="s">
        <v>1528</v>
      </c>
    </row>
    <row r="34" spans="1:8" x14ac:dyDescent="0.25">
      <c r="A34" s="19">
        <f t="shared" si="1"/>
        <v>32</v>
      </c>
      <c r="B34" s="29" t="str">
        <f t="shared" si="0"/>
        <v>20</v>
      </c>
      <c r="C34" s="19" t="s">
        <v>1595</v>
      </c>
      <c r="D34" s="19" t="s">
        <v>1328</v>
      </c>
      <c r="E34" s="19" t="s">
        <v>1572</v>
      </c>
      <c r="F34" s="19" t="s">
        <v>1572</v>
      </c>
      <c r="G34" s="19" t="s">
        <v>1325</v>
      </c>
      <c r="H34" t="s">
        <v>1325</v>
      </c>
    </row>
    <row r="35" spans="1:8" x14ac:dyDescent="0.25">
      <c r="A35" s="19">
        <f t="shared" si="1"/>
        <v>33</v>
      </c>
      <c r="B35" s="29" t="str">
        <f t="shared" si="0"/>
        <v>21</v>
      </c>
      <c r="C35" s="19" t="s">
        <v>1554</v>
      </c>
      <c r="D35" s="19" t="s">
        <v>1542</v>
      </c>
      <c r="E35" s="19" t="s">
        <v>1554</v>
      </c>
      <c r="F35" s="19" t="s">
        <v>1548</v>
      </c>
      <c r="G35" s="19" t="s">
        <v>1554</v>
      </c>
      <c r="H35" t="s">
        <v>1542</v>
      </c>
    </row>
    <row r="36" spans="1:8" x14ac:dyDescent="0.25">
      <c r="A36" s="19">
        <f t="shared" si="1"/>
        <v>34</v>
      </c>
      <c r="B36" s="29" t="str">
        <f t="shared" si="0"/>
        <v>22</v>
      </c>
      <c r="C36" s="19" t="s">
        <v>1555</v>
      </c>
      <c r="D36" s="19" t="s">
        <v>1526</v>
      </c>
      <c r="E36" s="19" t="s">
        <v>1555</v>
      </c>
      <c r="F36" s="19" t="s">
        <v>1526</v>
      </c>
      <c r="G36" s="19" t="s">
        <v>1555</v>
      </c>
      <c r="H36" t="s">
        <v>1526</v>
      </c>
    </row>
    <row r="37" spans="1:8" x14ac:dyDescent="0.25">
      <c r="A37" s="19">
        <f t="shared" si="1"/>
        <v>35</v>
      </c>
      <c r="B37" s="29" t="str">
        <f t="shared" si="0"/>
        <v>23</v>
      </c>
      <c r="C37" s="19" t="s">
        <v>1556</v>
      </c>
      <c r="D37" s="19" t="s">
        <v>1529</v>
      </c>
      <c r="E37" s="19" t="s">
        <v>1556</v>
      </c>
      <c r="F37" s="19" t="s">
        <v>1529</v>
      </c>
      <c r="G37" s="19" t="s">
        <v>1556</v>
      </c>
      <c r="H37" t="s">
        <v>1529</v>
      </c>
    </row>
    <row r="38" spans="1:8" x14ac:dyDescent="0.25">
      <c r="A38" s="19">
        <f t="shared" si="1"/>
        <v>36</v>
      </c>
      <c r="B38" s="29" t="str">
        <f t="shared" si="0"/>
        <v>24</v>
      </c>
      <c r="C38" s="19" t="s">
        <v>1573</v>
      </c>
      <c r="D38" s="19" t="s">
        <v>1557</v>
      </c>
      <c r="E38" s="19" t="s">
        <v>1566</v>
      </c>
      <c r="F38" s="19" t="s">
        <v>1573</v>
      </c>
      <c r="G38" s="19" t="s">
        <v>1557</v>
      </c>
      <c r="H38" t="s">
        <v>1530</v>
      </c>
    </row>
    <row r="39" spans="1:8" x14ac:dyDescent="0.25">
      <c r="A39" s="19">
        <f t="shared" si="1"/>
        <v>37</v>
      </c>
      <c r="B39" s="29" t="str">
        <f t="shared" si="0"/>
        <v>25</v>
      </c>
      <c r="C39" s="19" t="s">
        <v>1326</v>
      </c>
      <c r="D39" s="19" t="s">
        <v>1574</v>
      </c>
      <c r="E39" s="19" t="s">
        <v>1530</v>
      </c>
      <c r="F39" s="19" t="s">
        <v>1574</v>
      </c>
      <c r="G39" s="19" t="s">
        <v>1326</v>
      </c>
      <c r="H39" s="19" t="s">
        <v>1326</v>
      </c>
    </row>
    <row r="40" spans="1:8" x14ac:dyDescent="0.25">
      <c r="A40" s="19">
        <f t="shared" si="1"/>
        <v>38</v>
      </c>
      <c r="B40" s="29" t="str">
        <f t="shared" si="0"/>
        <v>26</v>
      </c>
      <c r="C40" s="19" t="s">
        <v>1584</v>
      </c>
      <c r="D40" s="19" t="s">
        <v>1584</v>
      </c>
      <c r="E40" s="19" t="s">
        <v>1584</v>
      </c>
      <c r="F40" s="19" t="s">
        <v>1531</v>
      </c>
      <c r="G40" s="19" t="s">
        <v>1531</v>
      </c>
      <c r="H40" t="s">
        <v>1531</v>
      </c>
    </row>
    <row r="41" spans="1:8" x14ac:dyDescent="0.25">
      <c r="A41" s="19">
        <f t="shared" si="1"/>
        <v>39</v>
      </c>
      <c r="B41" s="29" t="str">
        <f t="shared" si="0"/>
        <v>27</v>
      </c>
      <c r="C41" s="19" t="s">
        <v>1561</v>
      </c>
      <c r="D41" s="19" t="s">
        <v>1531</v>
      </c>
      <c r="E41" s="19" t="s">
        <v>1531</v>
      </c>
      <c r="F41" s="19" t="s">
        <v>1575</v>
      </c>
      <c r="G41" s="19" t="s">
        <v>1532</v>
      </c>
      <c r="H41" t="s">
        <v>1532</v>
      </c>
    </row>
    <row r="42" spans="1:8" x14ac:dyDescent="0.25">
      <c r="A42" s="19">
        <f t="shared" si="1"/>
        <v>40</v>
      </c>
      <c r="B42" s="29" t="str">
        <f t="shared" si="0"/>
        <v>28</v>
      </c>
      <c r="C42" s="19" t="s">
        <v>1565</v>
      </c>
      <c r="D42" s="19" t="s">
        <v>1588</v>
      </c>
      <c r="E42" s="19" t="s">
        <v>1585</v>
      </c>
      <c r="F42" s="19" t="s">
        <v>1565</v>
      </c>
      <c r="G42" s="19" t="s">
        <v>1562</v>
      </c>
      <c r="H42" t="s">
        <v>1562</v>
      </c>
    </row>
    <row r="43" spans="1:8" x14ac:dyDescent="0.25">
      <c r="A43" s="19">
        <f t="shared" si="1"/>
        <v>41</v>
      </c>
      <c r="B43" s="29" t="str">
        <f t="shared" si="0"/>
        <v>29</v>
      </c>
      <c r="C43" s="19" t="s">
        <v>1587</v>
      </c>
      <c r="D43" s="19" t="s">
        <v>1565</v>
      </c>
      <c r="E43" s="19" t="s">
        <v>1562</v>
      </c>
      <c r="F43" s="19" t="s">
        <v>1559</v>
      </c>
      <c r="G43" s="19" t="s">
        <v>1559</v>
      </c>
      <c r="H43" t="s">
        <v>1327</v>
      </c>
    </row>
    <row r="44" spans="1:8" x14ac:dyDescent="0.25">
      <c r="A44" s="19">
        <f t="shared" si="1"/>
        <v>42</v>
      </c>
      <c r="B44" s="29" t="str">
        <f t="shared" si="0"/>
        <v>2A</v>
      </c>
      <c r="C44" s="19" t="s">
        <v>1534</v>
      </c>
      <c r="D44" s="19" t="s">
        <v>1327</v>
      </c>
      <c r="E44" s="19" t="s">
        <v>1587</v>
      </c>
      <c r="F44" s="19" t="s">
        <v>1534</v>
      </c>
      <c r="G44" s="19" t="s">
        <v>1534</v>
      </c>
      <c r="H44" t="s">
        <v>1534</v>
      </c>
    </row>
    <row r="45" spans="1:8" x14ac:dyDescent="0.25">
      <c r="A45" s="19">
        <f t="shared" si="1"/>
        <v>43</v>
      </c>
      <c r="B45" s="29" t="str">
        <f t="shared" si="0"/>
        <v>2B</v>
      </c>
      <c r="C45" s="19" t="s">
        <v>1577</v>
      </c>
      <c r="D45" s="19" t="s">
        <v>1534</v>
      </c>
      <c r="E45" s="19" t="s">
        <v>1534</v>
      </c>
      <c r="F45" s="19" t="s">
        <v>1576</v>
      </c>
      <c r="G45" s="19" t="s">
        <v>1560</v>
      </c>
      <c r="H45" t="s">
        <v>1535</v>
      </c>
    </row>
    <row r="46" spans="1:8" x14ac:dyDescent="0.25">
      <c r="A46" s="19">
        <f t="shared" si="1"/>
        <v>44</v>
      </c>
      <c r="B46" s="29" t="str">
        <f t="shared" si="0"/>
        <v>2C</v>
      </c>
      <c r="C46" s="19" t="s">
        <v>1558</v>
      </c>
      <c r="D46" s="19" t="s">
        <v>1576</v>
      </c>
      <c r="E46" s="19" t="s">
        <v>1577</v>
      </c>
      <c r="F46" s="19" t="s">
        <v>1536</v>
      </c>
      <c r="G46" s="19" t="s">
        <v>1558</v>
      </c>
      <c r="H46" t="s">
        <v>1536</v>
      </c>
    </row>
    <row r="47" spans="1:8" x14ac:dyDescent="0.25">
      <c r="A47" s="19">
        <f t="shared" si="1"/>
        <v>45</v>
      </c>
      <c r="B47" s="29" t="str">
        <f t="shared" si="0"/>
        <v>2D</v>
      </c>
      <c r="C47" s="19" t="s">
        <v>1531</v>
      </c>
      <c r="D47" s="19" t="s">
        <v>1536</v>
      </c>
      <c r="E47" s="19" t="s">
        <v>1558</v>
      </c>
      <c r="F47" s="19" t="s">
        <v>1554</v>
      </c>
      <c r="G47" s="19" t="s">
        <v>1561</v>
      </c>
      <c r="H47" s="19" t="s">
        <v>1328</v>
      </c>
    </row>
    <row r="48" spans="1:8" x14ac:dyDescent="0.25">
      <c r="A48" s="19">
        <f t="shared" si="1"/>
        <v>46</v>
      </c>
      <c r="B48" s="29" t="str">
        <f t="shared" si="0"/>
        <v>2E</v>
      </c>
      <c r="C48" s="19" t="s">
        <v>1528</v>
      </c>
      <c r="D48" s="19" t="s">
        <v>1562</v>
      </c>
      <c r="E48" s="19" t="s">
        <v>1586</v>
      </c>
      <c r="F48" s="19" t="s">
        <v>1547</v>
      </c>
      <c r="G48" s="19" t="s">
        <v>1528</v>
      </c>
      <c r="H48" t="s">
        <v>1533</v>
      </c>
    </row>
    <row r="49" spans="1:8" x14ac:dyDescent="0.25">
      <c r="A49" s="19">
        <f t="shared" si="1"/>
        <v>47</v>
      </c>
      <c r="B49" s="29" t="str">
        <f t="shared" si="0"/>
        <v>2F</v>
      </c>
      <c r="C49" s="19" t="s">
        <v>1591</v>
      </c>
      <c r="D49" s="19" t="s">
        <v>1555</v>
      </c>
      <c r="E49" s="19" t="s">
        <v>1524</v>
      </c>
      <c r="F49" s="19" t="s">
        <v>1561</v>
      </c>
      <c r="G49" s="19" t="s">
        <v>1327</v>
      </c>
      <c r="H49" t="s">
        <v>1537</v>
      </c>
    </row>
    <row r="50" spans="1:8" x14ac:dyDescent="0.25">
      <c r="A50" s="19">
        <f t="shared" si="1"/>
        <v>48</v>
      </c>
      <c r="B50" s="29" t="str">
        <f t="shared" si="0"/>
        <v>30</v>
      </c>
      <c r="C50" s="19" t="s">
        <v>1540</v>
      </c>
      <c r="D50" s="19" t="s">
        <v>1552</v>
      </c>
      <c r="E50" s="19" t="s">
        <v>1564</v>
      </c>
      <c r="F50" s="19" t="s">
        <v>1528</v>
      </c>
      <c r="G50" s="19" t="s">
        <v>1563</v>
      </c>
      <c r="H50" t="s">
        <v>1552</v>
      </c>
    </row>
    <row r="51" spans="1:8" x14ac:dyDescent="0.25">
      <c r="A51" s="19">
        <f t="shared" si="1"/>
        <v>49</v>
      </c>
      <c r="B51" s="29" t="str">
        <f t="shared" si="0"/>
        <v>31</v>
      </c>
      <c r="C51" s="19" t="s">
        <v>1580</v>
      </c>
      <c r="D51" s="19" t="s">
        <v>1586</v>
      </c>
      <c r="E51" s="19" t="s">
        <v>1559</v>
      </c>
      <c r="F51" s="19" t="s">
        <v>1552</v>
      </c>
      <c r="G51" s="19" t="s">
        <v>1538</v>
      </c>
      <c r="H51" t="s">
        <v>1538</v>
      </c>
    </row>
    <row r="52" spans="1:8" x14ac:dyDescent="0.25">
      <c r="A52" s="19">
        <f t="shared" si="1"/>
        <v>50</v>
      </c>
      <c r="B52" s="29" t="str">
        <f t="shared" si="0"/>
        <v>32</v>
      </c>
      <c r="C52" s="19" t="s">
        <v>1536</v>
      </c>
      <c r="D52" s="19" t="s">
        <v>1527</v>
      </c>
      <c r="E52" s="19" t="s">
        <v>1557</v>
      </c>
      <c r="F52" s="19" t="s">
        <v>1566</v>
      </c>
      <c r="G52" s="19" t="s">
        <v>1566</v>
      </c>
      <c r="H52" t="s">
        <v>1541</v>
      </c>
    </row>
    <row r="53" spans="1:8" x14ac:dyDescent="0.25">
      <c r="A53" s="19">
        <f t="shared" si="1"/>
        <v>51</v>
      </c>
      <c r="B53" s="29" t="str">
        <f t="shared" si="0"/>
        <v>33</v>
      </c>
      <c r="C53" s="19" t="s">
        <v>1566</v>
      </c>
      <c r="D53" s="19" t="s">
        <v>1570</v>
      </c>
      <c r="E53" s="19" t="s">
        <v>1537</v>
      </c>
      <c r="F53" s="19" t="s">
        <v>1577</v>
      </c>
      <c r="G53" s="19" t="s">
        <v>1541</v>
      </c>
      <c r="H53" t="s">
        <v>1540</v>
      </c>
    </row>
    <row r="54" spans="1:8" x14ac:dyDescent="0.25">
      <c r="A54" s="19">
        <f t="shared" si="1"/>
        <v>52</v>
      </c>
      <c r="B54" s="29" t="str">
        <f t="shared" si="0"/>
        <v>34</v>
      </c>
      <c r="C54" s="19" t="s">
        <v>1587</v>
      </c>
      <c r="D54" s="19" t="s">
        <v>1553</v>
      </c>
      <c r="E54" s="19" t="s">
        <v>1570</v>
      </c>
      <c r="F54" s="19" t="s">
        <v>1527</v>
      </c>
      <c r="G54" s="19" t="s">
        <v>1564</v>
      </c>
      <c r="H54" t="s">
        <v>1524</v>
      </c>
    </row>
    <row r="55" spans="1:8" x14ac:dyDescent="0.25">
      <c r="A55" s="19">
        <f t="shared" si="1"/>
        <v>53</v>
      </c>
      <c r="B55" s="29" t="str">
        <f t="shared" si="0"/>
        <v>35</v>
      </c>
      <c r="C55" s="19" t="s">
        <v>1532</v>
      </c>
      <c r="D55" s="19" t="s">
        <v>1592</v>
      </c>
      <c r="E55" s="19" t="s">
        <v>1550</v>
      </c>
      <c r="F55" s="19" t="s">
        <v>1542</v>
      </c>
      <c r="G55" s="19" t="s">
        <v>1567</v>
      </c>
      <c r="H55" t="s">
        <v>1565</v>
      </c>
    </row>
    <row r="56" spans="1:8" x14ac:dyDescent="0.25">
      <c r="A56" s="19">
        <f t="shared" si="1"/>
        <v>54</v>
      </c>
      <c r="B56" s="29" t="str">
        <f t="shared" si="0"/>
        <v>36</v>
      </c>
      <c r="C56" s="19" t="s">
        <v>1550</v>
      </c>
      <c r="D56" s="19" t="s">
        <v>1569</v>
      </c>
      <c r="E56" s="19" t="s">
        <v>1327</v>
      </c>
      <c r="F56" s="19" t="s">
        <v>1535</v>
      </c>
      <c r="G56" s="19" t="s">
        <v>1588</v>
      </c>
      <c r="H56" t="s">
        <v>1542</v>
      </c>
    </row>
    <row r="57" spans="1:8" x14ac:dyDescent="0.25">
      <c r="A57" s="19">
        <f t="shared" si="1"/>
        <v>55</v>
      </c>
      <c r="B57" s="29" t="str">
        <f t="shared" si="0"/>
        <v>37</v>
      </c>
      <c r="C57" s="19" t="s">
        <v>1559</v>
      </c>
      <c r="D57" s="25"/>
      <c r="E57" s="19" t="s">
        <v>1526</v>
      </c>
      <c r="F57" s="19" t="s">
        <v>1325</v>
      </c>
      <c r="G57" s="19" t="s">
        <v>1550</v>
      </c>
      <c r="H57" t="s">
        <v>1543</v>
      </c>
    </row>
    <row r="58" spans="1:8" x14ac:dyDescent="0.25">
      <c r="A58" s="19">
        <f t="shared" si="1"/>
        <v>56</v>
      </c>
      <c r="B58" s="29" t="str">
        <f t="shared" si="0"/>
        <v>38</v>
      </c>
      <c r="C58" s="25"/>
      <c r="D58" s="25"/>
      <c r="E58" s="19" t="s">
        <v>1540</v>
      </c>
      <c r="F58" s="19" t="s">
        <v>1578</v>
      </c>
      <c r="G58" s="25"/>
      <c r="H58" t="s">
        <v>1544</v>
      </c>
    </row>
    <row r="59" spans="1:8" x14ac:dyDescent="0.25">
      <c r="A59" s="19">
        <f t="shared" si="1"/>
        <v>57</v>
      </c>
      <c r="B59" s="29" t="str">
        <f t="shared" si="0"/>
        <v>39</v>
      </c>
      <c r="C59" s="25"/>
      <c r="D59" s="25"/>
      <c r="E59" s="25"/>
      <c r="F59" s="25"/>
      <c r="G59" s="25"/>
      <c r="H59" t="s">
        <v>1539</v>
      </c>
    </row>
  </sheetData>
  <pageMargins left="0.7" right="0.7" top="0.75" bottom="0.75" header="0.3" footer="0.3"/>
  <pageSetup orientation="portrait" horizontalDpi="4294967293" verticalDpi="0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56B1B0-EF39-4070-807D-02ED00DB5BD1}">
  <dimension ref="A1:D11"/>
  <sheetViews>
    <sheetView workbookViewId="0"/>
  </sheetViews>
  <sheetFormatPr defaultRowHeight="15" x14ac:dyDescent="0.25"/>
  <cols>
    <col min="1" max="1" width="16.42578125" bestFit="1" customWidth="1"/>
    <col min="2" max="2" width="14.28515625" bestFit="1" customWidth="1"/>
    <col min="3" max="3" width="11.5703125" bestFit="1" customWidth="1"/>
    <col min="4" max="4" width="15.28515625" customWidth="1"/>
  </cols>
  <sheetData>
    <row r="1" spans="1:4" x14ac:dyDescent="0.25">
      <c r="A1" s="3" t="s">
        <v>1875</v>
      </c>
    </row>
    <row r="3" spans="1:4" x14ac:dyDescent="0.25">
      <c r="A3" s="53" t="s">
        <v>1876</v>
      </c>
      <c r="B3" s="53" t="s">
        <v>1877</v>
      </c>
      <c r="C3" s="53" t="s">
        <v>1878</v>
      </c>
      <c r="D3" s="53" t="s">
        <v>1887</v>
      </c>
    </row>
    <row r="4" spans="1:4" x14ac:dyDescent="0.25">
      <c r="A4" t="s">
        <v>1879</v>
      </c>
      <c r="B4" s="51">
        <v>17040284</v>
      </c>
      <c r="C4" s="51">
        <v>17040284</v>
      </c>
      <c r="D4" s="52">
        <f>B4-C4</f>
        <v>0</v>
      </c>
    </row>
    <row r="5" spans="1:4" x14ac:dyDescent="0.25">
      <c r="A5" s="31" t="s">
        <v>1880</v>
      </c>
      <c r="B5" s="51">
        <v>17101436</v>
      </c>
      <c r="C5" s="51">
        <v>17101436</v>
      </c>
      <c r="D5" s="52">
        <f t="shared" ref="D5:D11" si="0">B5-C5</f>
        <v>0</v>
      </c>
    </row>
    <row r="6" spans="1:4" x14ac:dyDescent="0.25">
      <c r="A6" s="31" t="s">
        <v>1881</v>
      </c>
      <c r="B6" s="51">
        <v>14366060</v>
      </c>
      <c r="C6" s="51">
        <v>14366060</v>
      </c>
      <c r="D6" s="52">
        <f t="shared" si="0"/>
        <v>0</v>
      </c>
    </row>
    <row r="7" spans="1:4" x14ac:dyDescent="0.25">
      <c r="A7" s="31" t="s">
        <v>1882</v>
      </c>
      <c r="B7" s="51">
        <v>16445228</v>
      </c>
      <c r="C7" s="51">
        <v>16395836</v>
      </c>
      <c r="D7" s="52">
        <f t="shared" si="0"/>
        <v>49392</v>
      </c>
    </row>
    <row r="8" spans="1:4" x14ac:dyDescent="0.25">
      <c r="A8" s="31" t="s">
        <v>1883</v>
      </c>
      <c r="B8" s="51">
        <v>64289612</v>
      </c>
      <c r="C8" s="51">
        <v>57137180</v>
      </c>
      <c r="D8" s="52">
        <f t="shared" si="0"/>
        <v>7152432</v>
      </c>
    </row>
    <row r="9" spans="1:4" x14ac:dyDescent="0.25">
      <c r="A9" s="31" t="s">
        <v>1884</v>
      </c>
      <c r="B9" s="51">
        <v>62607932</v>
      </c>
      <c r="C9" s="51">
        <v>62560892</v>
      </c>
      <c r="D9" s="52">
        <f t="shared" si="0"/>
        <v>47040</v>
      </c>
    </row>
    <row r="10" spans="1:4" x14ac:dyDescent="0.25">
      <c r="A10" s="31" t="s">
        <v>1885</v>
      </c>
      <c r="B10" s="51">
        <v>58242620</v>
      </c>
      <c r="C10" s="51">
        <v>58242620</v>
      </c>
      <c r="D10" s="52">
        <f t="shared" si="0"/>
        <v>0</v>
      </c>
    </row>
    <row r="11" spans="1:4" x14ac:dyDescent="0.25">
      <c r="A11" t="s">
        <v>1886</v>
      </c>
      <c r="B11" s="51">
        <v>17040284</v>
      </c>
      <c r="C11" s="51">
        <v>0</v>
      </c>
      <c r="D11" s="52">
        <f t="shared" si="0"/>
        <v>17040284</v>
      </c>
    </row>
  </sheetData>
  <pageMargins left="0.7" right="0.7" top="0.75" bottom="0.75" header="0.3" footer="0.3"/>
  <pageSetup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</vt:i4>
      </vt:variant>
    </vt:vector>
  </HeadingPairs>
  <TitlesOfParts>
    <vt:vector size="13" baseType="lpstr">
      <vt:lpstr>Index</vt:lpstr>
      <vt:lpstr>OVERLAY.BIN</vt:lpstr>
      <vt:lpstr>Secret Player Data</vt:lpstr>
      <vt:lpstr>PIN.BIN</vt:lpstr>
      <vt:lpstr>PRESQUAT.GFX</vt:lpstr>
      <vt:lpstr>HIDDEN.BIN</vt:lpstr>
      <vt:lpstr>PLAYER.NAM</vt:lpstr>
      <vt:lpstr>HICOL.GFX</vt:lpstr>
      <vt:lpstr>Cheat Codes</vt:lpstr>
      <vt:lpstr>Debugging Cheats</vt:lpstr>
      <vt:lpstr>NBAx.VB</vt:lpstr>
      <vt:lpstr>Comparing RAWs</vt:lpstr>
      <vt:lpstr>OVERLAY.BIN!NBA_Jam_TE_PSX_Player_Table_1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Brian Vazzana</cp:lastModifiedBy>
  <cp:lastPrinted>2021-06-04T02:52:20Z</cp:lastPrinted>
  <dcterms:created xsi:type="dcterms:W3CDTF">2019-08-24T20:27:49Z</dcterms:created>
  <dcterms:modified xsi:type="dcterms:W3CDTF">2021-07-09T23:07:19Z</dcterms:modified>
</cp:coreProperties>
</file>